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Краснополянская СОШ" sheetId="39" r:id="rId2"/>
  </sheets>
  <calcPr calcId="162913"/>
</workbook>
</file>

<file path=xl/calcChain.xml><?xml version="1.0" encoding="utf-8"?>
<calcChain xmlns="http://schemas.openxmlformats.org/spreadsheetml/2006/main">
  <c r="K80" i="39" l="1"/>
  <c r="O82" i="39" l="1"/>
  <c r="K71" i="39" l="1"/>
  <c r="K70" i="39"/>
  <c r="K84" i="39"/>
  <c r="K73" i="39"/>
  <c r="L70" i="39" l="1"/>
  <c r="K88" i="39"/>
  <c r="L88" i="39" s="1"/>
  <c r="K89" i="39"/>
  <c r="L89" i="39" s="1"/>
  <c r="K87" i="39"/>
  <c r="L87" i="39" s="1"/>
  <c r="K86" i="39"/>
  <c r="K85" i="39"/>
  <c r="L82" i="39" l="1"/>
  <c r="O88" i="39"/>
  <c r="K79" i="39" l="1"/>
  <c r="K78" i="39"/>
  <c r="K77" i="39"/>
  <c r="K72" i="39"/>
  <c r="K68" i="39" l="1"/>
  <c r="K47" i="39"/>
  <c r="K45" i="39"/>
  <c r="K28" i="39"/>
  <c r="K97" i="39" l="1"/>
  <c r="K98" i="39"/>
  <c r="K96" i="39"/>
  <c r="K81" i="39"/>
  <c r="L77" i="39" s="1"/>
  <c r="O74" i="39" s="1"/>
  <c r="K27" i="39"/>
  <c r="L96" i="39" l="1"/>
  <c r="K37" i="39"/>
  <c r="K38" i="39"/>
  <c r="K39" i="39"/>
  <c r="K40" i="39"/>
  <c r="K41" i="39"/>
  <c r="K42" i="39"/>
  <c r="K43" i="39"/>
  <c r="K90" i="39" l="1"/>
  <c r="K91" i="39"/>
  <c r="K92" i="39"/>
  <c r="K93" i="39"/>
  <c r="K94" i="39"/>
  <c r="K95" i="39"/>
  <c r="L90" i="39" l="1"/>
  <c r="O90" i="39" s="1"/>
  <c r="K44" i="39"/>
  <c r="K15" i="39"/>
  <c r="K16" i="39"/>
  <c r="K17" i="39"/>
  <c r="K18" i="39"/>
  <c r="K19" i="39"/>
  <c r="K22" i="39"/>
  <c r="K23" i="39"/>
  <c r="K24" i="39"/>
  <c r="K25" i="39"/>
  <c r="K26" i="39"/>
  <c r="L73" i="39" l="1"/>
  <c r="K54" i="39"/>
  <c r="K53" i="39"/>
  <c r="K52" i="39"/>
  <c r="K51" i="39"/>
  <c r="K50" i="39"/>
  <c r="K49" i="39"/>
  <c r="K48" i="39"/>
  <c r="L44" i="39"/>
  <c r="K32" i="39"/>
  <c r="K31" i="39"/>
  <c r="L27" i="39"/>
  <c r="K14" i="39"/>
  <c r="L48" i="39" l="1"/>
  <c r="L67" i="39"/>
  <c r="O70" i="39"/>
  <c r="L14" i="39"/>
  <c r="O14" i="39" s="1"/>
  <c r="L31" i="39"/>
  <c r="O31" i="39" s="1"/>
  <c r="O48" i="39" l="1"/>
  <c r="K75" i="39"/>
  <c r="K74" i="39"/>
  <c r="L74" i="39" l="1"/>
</calcChain>
</file>

<file path=xl/sharedStrings.xml><?xml version="1.0" encoding="utf-8"?>
<sst xmlns="http://schemas.openxmlformats.org/spreadsheetml/2006/main" count="458" uniqueCount="122">
  <si>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</si>
  <si>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</si>
  <si>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</si>
  <si>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</si>
  <si>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</si>
  <si>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</si>
  <si>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</si>
  <si>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</si>
  <si>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</si>
  <si>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</si>
  <si>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</si>
  <si>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</si>
  <si>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</si>
  <si>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</si>
  <si>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</si>
  <si>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</si>
  <si>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</si>
  <si>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</si>
  <si>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</si>
  <si>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</si>
  <si>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</si>
  <si>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</si>
  <si>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</si>
  <si>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</si>
  <si>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</si>
  <si>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</si>
  <si>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человек</t>
  </si>
  <si>
    <t>чел</t>
  </si>
  <si>
    <t>Управление образования Назаровского района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</si>
  <si>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</si>
  <si>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</si>
  <si>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</si>
  <si>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</si>
  <si>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</si>
  <si>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</si>
  <si>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</si>
  <si>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</si>
  <si>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</si>
  <si>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</si>
  <si>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</si>
  <si>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</si>
  <si>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</si>
  <si>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</si>
  <si>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</si>
  <si>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</si>
  <si>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</si>
  <si>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</si>
  <si>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</si>
  <si>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</si>
  <si>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</si>
  <si>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</si>
  <si>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</si>
  <si>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</si>
  <si>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</si>
  <si>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</si>
  <si>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</si>
  <si>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</si>
  <si>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</si>
  <si>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</si>
  <si>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</si>
  <si>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</si>
  <si>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</si>
  <si>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</si>
  <si>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</si>
  <si>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</si>
  <si>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</si>
  <si>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</si>
  <si>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</si>
  <si>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выбытие в другие ОУ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</si>
  <si>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</si>
  <si>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</si>
  <si>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</si>
  <si>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</si>
  <si>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</si>
  <si>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</si>
  <si>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</si>
  <si>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</si>
  <si>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</si>
  <si>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</si>
  <si>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</si>
  <si>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</si>
  <si>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</si>
  <si>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</si>
  <si>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</si>
  <si>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</si>
  <si>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</si>
  <si>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</si>
  <si>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</si>
  <si>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</si>
  <si>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</si>
  <si>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</si>
  <si>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</si>
  <si>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</si>
  <si>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</si>
  <si>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</si>
  <si>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</si>
  <si>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</si>
  <si>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</si>
  <si>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</si>
  <si>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</si>
  <si>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</si>
  <si>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</si>
  <si>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</si>
  <si>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</si>
  <si>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</si>
  <si>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</si>
  <si>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</si>
  <si>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</si>
  <si>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</si>
  <si>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техническая</t>
  </si>
  <si>
    <t>Человеко-час</t>
  </si>
  <si>
    <t xml:space="preserve">2. Отсутствие детского травматизма                                                              </t>
  </si>
  <si>
    <t>3. Доля родителей (законных представителей), удовлетворенных условиями и качеством предоставляемой услуги</t>
  </si>
  <si>
    <t>Организация отдыха детей и молодежи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</si>
  <si>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</si>
  <si>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</si>
  <si>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</si>
  <si>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</si>
  <si>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</si>
  <si>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выбытие учащихся</t>
  </si>
  <si>
    <t>на 31.12.2024</t>
  </si>
  <si>
    <t>выбытие в другие ОО, переход на адаптированную программу обучения.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</si>
</sst>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164" fontId="0" fillId="0" borderId="0" xfId="0" applyNumberFormat="1"/>
    <xf numFmtId="164" fontId="2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164" fontId="0" fillId="0" borderId="4" xfId="0" applyNumberFormat="1" applyFill="1" applyBorder="1" applyAlignment="1">
      <alignment vertical="center"/>
    </xf>
    <xf numFmtId="164" fontId="12" fillId="0" borderId="1" xfId="0" applyNumberFormat="1" applyFont="1" applyBorder="1"/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5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/>
    </xf>
    <xf numFmtId="0" fontId="17" fillId="2" borderId="3" xfId="0" applyFont="1" applyFill="1" applyBorder="1" applyAlignment="1">
      <alignment vertical="top" wrapText="1"/>
    </xf>
    <xf numFmtId="0" fontId="17" fillId="2" borderId="6" xfId="0" applyFont="1" applyFill="1" applyBorder="1" applyAlignment="1">
      <alignment vertical="top" wrapText="1"/>
    </xf>
    <xf numFmtId="164" fontId="5" fillId="0" borderId="4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tabSelected="1" view="pageBreakPreview" topLeftCell="D1" zoomScaleSheetLayoutView="100" workbookViewId="0">
      <selection activeCell="J95" sqref="J95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style="40" customWidth="1"/>
    <col min="5" max="5" width="13.42578125" style="1" customWidth="1"/>
    <col min="6" max="6" width="16.140625" customWidth="1"/>
    <col min="7" max="7" width="22" style="33" customWidth="1"/>
    <col min="8" max="8" width="11.42578125" customWidth="1"/>
    <col min="9" max="9" width="24.42578125" customWidth="1"/>
    <col min="10" max="10" width="15" customWidth="1"/>
    <col min="11" max="11" width="23.7109375" style="16" customWidth="1"/>
    <col min="12" max="12" width="24.28515625" style="16" customWidth="1"/>
    <col min="13" max="13" width="19.140625" style="16" customWidth="1"/>
    <col min="14" max="14" width="21.5703125" style="16" customWidth="1"/>
    <col min="15" max="15" width="16.28515625" style="16" customWidth="1"/>
  </cols>
  <sheetData>
    <row r="1" spans="1:15" s="1" customFormat="1" ht="30.75" x14ac:dyDescent="0.45">
      <c r="D1" s="40"/>
      <c r="G1" s="33"/>
      <c r="K1" s="13" t="s">
        <v>15</v>
      </c>
      <c r="L1" s="14"/>
      <c r="M1" s="14"/>
      <c r="N1" s="15"/>
      <c r="O1" s="16"/>
    </row>
    <row r="2" spans="1:15" s="1" customFormat="1" ht="30.75" x14ac:dyDescent="0.45">
      <c r="D2" s="40"/>
      <c r="G2" s="33"/>
      <c r="K2" s="13" t="s">
        <v>19</v>
      </c>
      <c r="L2" s="14"/>
      <c r="M2" s="14"/>
      <c r="N2" s="15"/>
      <c r="O2" s="16"/>
    </row>
    <row r="3" spans="1:15" s="1" customFormat="1" ht="30.75" x14ac:dyDescent="0.45">
      <c r="D3" s="40"/>
      <c r="G3" s="33"/>
      <c r="K3" s="13" t="s">
        <v>20</v>
      </c>
      <c r="L3" s="14"/>
      <c r="M3" s="14"/>
      <c r="N3" s="15"/>
      <c r="O3" s="16"/>
    </row>
    <row r="4" spans="1:15" s="1" customFormat="1" ht="30.75" x14ac:dyDescent="0.45">
      <c r="D4" s="40"/>
      <c r="G4" s="33"/>
      <c r="K4" s="13" t="s">
        <v>21</v>
      </c>
      <c r="L4" s="14"/>
      <c r="M4" s="14"/>
      <c r="N4" s="15"/>
      <c r="O4" s="16"/>
    </row>
    <row r="5" spans="1:15" s="1" customFormat="1" ht="30.75" x14ac:dyDescent="0.45">
      <c r="D5" s="40"/>
      <c r="G5" s="33"/>
      <c r="K5" s="13" t="s">
        <v>16</v>
      </c>
      <c r="L5" s="14"/>
      <c r="M5" s="14"/>
      <c r="N5" s="15"/>
      <c r="O5" s="16"/>
    </row>
    <row r="6" spans="1:15" s="1" customFormat="1" ht="15.75" x14ac:dyDescent="0.25">
      <c r="D6" s="40"/>
      <c r="G6" s="33"/>
      <c r="K6" s="16"/>
      <c r="L6" s="16"/>
      <c r="M6" s="16"/>
      <c r="N6" s="17"/>
      <c r="O6" s="16"/>
    </row>
    <row r="7" spans="1:15" s="1" customFormat="1" ht="15" customHeight="1" x14ac:dyDescent="0.25">
      <c r="A7" s="72" t="s">
        <v>22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"/>
    </row>
    <row r="8" spans="1:15" s="1" customFormat="1" ht="15" customHeight="1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16"/>
    </row>
    <row r="9" spans="1:15" s="1" customFormat="1" ht="1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16"/>
    </row>
    <row r="10" spans="1:15" s="1" customFormat="1" ht="18.75" x14ac:dyDescent="0.25">
      <c r="D10" s="40"/>
      <c r="G10" s="34" t="s">
        <v>120</v>
      </c>
      <c r="H10" s="3"/>
      <c r="I10" s="3"/>
      <c r="J10" s="3"/>
      <c r="K10" s="18"/>
      <c r="L10" s="18"/>
      <c r="M10" s="16"/>
      <c r="N10" s="16"/>
      <c r="O10" s="16"/>
    </row>
    <row r="11" spans="1:15" s="1" customFormat="1" ht="18.75" x14ac:dyDescent="0.25">
      <c r="D11" s="40"/>
      <c r="G11" s="35"/>
      <c r="H11" s="3"/>
      <c r="I11" s="3"/>
      <c r="J11" s="3"/>
      <c r="K11" s="18"/>
      <c r="L11" s="18"/>
      <c r="M11" s="16"/>
      <c r="N11" s="16"/>
      <c r="O11" s="16"/>
    </row>
    <row r="12" spans="1:15" s="1" customFormat="1" x14ac:dyDescent="0.25">
      <c r="D12" s="40"/>
      <c r="G12" s="33"/>
      <c r="K12" s="16"/>
      <c r="L12" s="16"/>
      <c r="M12" s="16"/>
      <c r="N12" s="16"/>
      <c r="O12" s="16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36" t="s">
        <v>5</v>
      </c>
      <c r="H13" s="5" t="s">
        <v>3</v>
      </c>
      <c r="I13" s="5" t="s">
        <v>14</v>
      </c>
      <c r="J13" s="5" t="s">
        <v>0</v>
      </c>
      <c r="K13" s="19" t="s">
        <v>13</v>
      </c>
      <c r="L13" s="19" t="s">
        <v>12</v>
      </c>
      <c r="M13" s="19" t="s">
        <v>23</v>
      </c>
      <c r="N13" s="19" t="s">
        <v>1</v>
      </c>
      <c r="O13" s="19" t="s">
        <v>4</v>
      </c>
    </row>
    <row r="14" spans="1:15" ht="86.25" customHeight="1" x14ac:dyDescent="0.25">
      <c r="A14" s="64" t="s">
        <v>28</v>
      </c>
      <c r="B14" s="61">
        <v>2456005665</v>
      </c>
      <c r="C14" s="64"/>
      <c r="D14" s="67" t="s">
        <v>30</v>
      </c>
      <c r="E14" s="25" t="s">
        <v>8</v>
      </c>
      <c r="F14" s="27" t="s">
        <v>2</v>
      </c>
      <c r="G14" s="45" t="s">
        <v>55</v>
      </c>
      <c r="H14" s="28" t="s">
        <v>2</v>
      </c>
      <c r="I14" s="49">
        <v>100</v>
      </c>
      <c r="J14" s="49">
        <v>100</v>
      </c>
      <c r="K14" s="26">
        <f>J14/I14*100</f>
        <v>100</v>
      </c>
      <c r="L14" s="70">
        <f>SUM(K14:K26)/13</f>
        <v>100</v>
      </c>
      <c r="M14" s="20"/>
      <c r="N14" s="11" t="s">
        <v>25</v>
      </c>
      <c r="O14" s="70">
        <f>(L14+L27)/2</f>
        <v>100.11764705882354</v>
      </c>
    </row>
    <row r="15" spans="1:15" ht="45" customHeight="1" x14ac:dyDescent="0.25">
      <c r="A15" s="65"/>
      <c r="B15" s="62"/>
      <c r="C15" s="65"/>
      <c r="D15" s="68"/>
      <c r="E15" s="25" t="s">
        <v>8</v>
      </c>
      <c r="F15" s="27" t="s">
        <v>2</v>
      </c>
      <c r="G15" s="46" t="s">
        <v>56</v>
      </c>
      <c r="H15" s="28" t="s">
        <v>2</v>
      </c>
      <c r="I15" s="50">
        <v>95</v>
      </c>
      <c r="J15" s="50">
        <v>95</v>
      </c>
      <c r="K15" s="26">
        <f t="shared" ref="K15:K26" si="0">J15/I15*100</f>
        <v>100</v>
      </c>
      <c r="L15" s="71"/>
      <c r="M15" s="20"/>
      <c r="N15" s="11" t="s">
        <v>25</v>
      </c>
      <c r="O15" s="71"/>
    </row>
    <row r="16" spans="1:15" s="1" customFormat="1" ht="45" customHeight="1" x14ac:dyDescent="0.25">
      <c r="A16" s="65"/>
      <c r="B16" s="62"/>
      <c r="C16" s="65"/>
      <c r="D16" s="68"/>
      <c r="E16" s="25" t="s">
        <v>8</v>
      </c>
      <c r="F16" s="27" t="s">
        <v>2</v>
      </c>
      <c r="G16" s="46" t="s">
        <v>57</v>
      </c>
      <c r="H16" s="28" t="s">
        <v>2</v>
      </c>
      <c r="I16" s="50">
        <v>100</v>
      </c>
      <c r="J16" s="50">
        <v>100</v>
      </c>
      <c r="K16" s="26">
        <f t="shared" si="0"/>
        <v>100</v>
      </c>
      <c r="L16" s="71"/>
      <c r="M16" s="20"/>
      <c r="N16" s="11" t="s">
        <v>25</v>
      </c>
      <c r="O16" s="71"/>
    </row>
    <row r="17" spans="1:15" s="1" customFormat="1" ht="45" customHeight="1" x14ac:dyDescent="0.25">
      <c r="A17" s="65"/>
      <c r="B17" s="62"/>
      <c r="C17" s="65"/>
      <c r="D17" s="68"/>
      <c r="E17" s="25" t="s">
        <v>8</v>
      </c>
      <c r="F17" s="27" t="s">
        <v>2</v>
      </c>
      <c r="G17" s="46" t="s">
        <v>58</v>
      </c>
      <c r="H17" s="28" t="s">
        <v>2</v>
      </c>
      <c r="I17" s="50">
        <v>100</v>
      </c>
      <c r="J17" s="50">
        <v>100</v>
      </c>
      <c r="K17" s="26">
        <f t="shared" si="0"/>
        <v>100</v>
      </c>
      <c r="L17" s="71"/>
      <c r="M17" s="20"/>
      <c r="N17" s="11" t="s">
        <v>25</v>
      </c>
      <c r="O17" s="71"/>
    </row>
    <row r="18" spans="1:15" s="1" customFormat="1" ht="45" customHeight="1" x14ac:dyDescent="0.25">
      <c r="A18" s="65"/>
      <c r="B18" s="62"/>
      <c r="C18" s="65"/>
      <c r="D18" s="68"/>
      <c r="E18" s="25" t="s">
        <v>8</v>
      </c>
      <c r="F18" s="27" t="s">
        <v>2</v>
      </c>
      <c r="G18" s="46" t="s">
        <v>59</v>
      </c>
      <c r="H18" s="28" t="s">
        <v>2</v>
      </c>
      <c r="I18" s="50">
        <v>100</v>
      </c>
      <c r="J18" s="50">
        <v>100</v>
      </c>
      <c r="K18" s="26">
        <f t="shared" si="0"/>
        <v>100</v>
      </c>
      <c r="L18" s="71"/>
      <c r="M18" s="20"/>
      <c r="N18" s="11" t="s">
        <v>25</v>
      </c>
      <c r="O18" s="71"/>
    </row>
    <row r="19" spans="1:15" s="1" customFormat="1" ht="45" customHeight="1" x14ac:dyDescent="0.25">
      <c r="A19" s="65"/>
      <c r="B19" s="62"/>
      <c r="C19" s="65"/>
      <c r="D19" s="68"/>
      <c r="E19" s="25" t="s">
        <v>8</v>
      </c>
      <c r="F19" s="27" t="s">
        <v>2</v>
      </c>
      <c r="G19" s="46" t="s">
        <v>60</v>
      </c>
      <c r="H19" s="28" t="s">
        <v>2</v>
      </c>
      <c r="I19" s="50">
        <v>95</v>
      </c>
      <c r="J19" s="50">
        <v>95</v>
      </c>
      <c r="K19" s="26">
        <f t="shared" si="0"/>
        <v>100</v>
      </c>
      <c r="L19" s="71"/>
      <c r="M19" s="20"/>
      <c r="N19" s="11" t="s">
        <v>25</v>
      </c>
      <c r="O19" s="71"/>
    </row>
    <row r="20" spans="1:15" s="1" customFormat="1" ht="45" customHeight="1" x14ac:dyDescent="0.25">
      <c r="A20" s="65"/>
      <c r="B20" s="62"/>
      <c r="C20" s="65"/>
      <c r="D20" s="68"/>
      <c r="E20" s="25" t="s">
        <v>8</v>
      </c>
      <c r="F20" s="27" t="s">
        <v>2</v>
      </c>
      <c r="G20" s="47" t="s">
        <v>61</v>
      </c>
      <c r="H20" s="28" t="s">
        <v>2</v>
      </c>
      <c r="I20" s="51">
        <v>0</v>
      </c>
      <c r="J20" s="51">
        <v>0</v>
      </c>
      <c r="K20" s="26">
        <v>100</v>
      </c>
      <c r="L20" s="71"/>
      <c r="M20" s="20"/>
      <c r="N20" s="11" t="s">
        <v>25</v>
      </c>
      <c r="O20" s="71"/>
    </row>
    <row r="21" spans="1:15" s="1" customFormat="1" ht="45" customHeight="1" x14ac:dyDescent="0.25">
      <c r="A21" s="65"/>
      <c r="B21" s="62"/>
      <c r="C21" s="65"/>
      <c r="D21" s="68"/>
      <c r="E21" s="25" t="s">
        <v>8</v>
      </c>
      <c r="F21" s="27" t="s">
        <v>2</v>
      </c>
      <c r="G21" s="48" t="s">
        <v>62</v>
      </c>
      <c r="H21" s="28" t="s">
        <v>2</v>
      </c>
      <c r="I21" s="49">
        <v>0</v>
      </c>
      <c r="J21" s="49">
        <v>0</v>
      </c>
      <c r="K21" s="26">
        <v>100</v>
      </c>
      <c r="L21" s="71"/>
      <c r="M21" s="20"/>
      <c r="N21" s="11" t="s">
        <v>25</v>
      </c>
      <c r="O21" s="71"/>
    </row>
    <row r="22" spans="1:15" s="1" customFormat="1" ht="45" customHeight="1" x14ac:dyDescent="0.25">
      <c r="A22" s="65"/>
      <c r="B22" s="62"/>
      <c r="C22" s="65"/>
      <c r="D22" s="68"/>
      <c r="E22" s="25" t="s">
        <v>8</v>
      </c>
      <c r="F22" s="27" t="s">
        <v>2</v>
      </c>
      <c r="G22" s="47" t="s">
        <v>63</v>
      </c>
      <c r="H22" s="28" t="s">
        <v>2</v>
      </c>
      <c r="I22" s="51">
        <v>100</v>
      </c>
      <c r="J22" s="51">
        <v>100</v>
      </c>
      <c r="K22" s="26">
        <f t="shared" si="0"/>
        <v>100</v>
      </c>
      <c r="L22" s="71"/>
      <c r="M22" s="20"/>
      <c r="N22" s="11" t="s">
        <v>25</v>
      </c>
      <c r="O22" s="71"/>
    </row>
    <row r="23" spans="1:15" s="1" customFormat="1" ht="45" customHeight="1" x14ac:dyDescent="0.25">
      <c r="A23" s="65"/>
      <c r="B23" s="62"/>
      <c r="C23" s="65"/>
      <c r="D23" s="68"/>
      <c r="E23" s="25" t="s">
        <v>8</v>
      </c>
      <c r="F23" s="27" t="s">
        <v>2</v>
      </c>
      <c r="G23" s="47" t="s">
        <v>64</v>
      </c>
      <c r="H23" s="28" t="s">
        <v>2</v>
      </c>
      <c r="I23" s="51">
        <v>100</v>
      </c>
      <c r="J23" s="51">
        <v>100</v>
      </c>
      <c r="K23" s="26">
        <f t="shared" si="0"/>
        <v>100</v>
      </c>
      <c r="L23" s="71"/>
      <c r="M23" s="20"/>
      <c r="N23" s="11" t="s">
        <v>25</v>
      </c>
      <c r="O23" s="71"/>
    </row>
    <row r="24" spans="1:15" s="1" customFormat="1" ht="45" customHeight="1" x14ac:dyDescent="0.25">
      <c r="A24" s="65"/>
      <c r="B24" s="62"/>
      <c r="C24" s="65"/>
      <c r="D24" s="68"/>
      <c r="E24" s="25" t="s">
        <v>8</v>
      </c>
      <c r="F24" s="27" t="s">
        <v>2</v>
      </c>
      <c r="G24" s="47" t="s">
        <v>65</v>
      </c>
      <c r="H24" s="28" t="s">
        <v>2</v>
      </c>
      <c r="I24" s="51">
        <v>100</v>
      </c>
      <c r="J24" s="51">
        <v>100</v>
      </c>
      <c r="K24" s="26">
        <f t="shared" si="0"/>
        <v>100</v>
      </c>
      <c r="L24" s="71"/>
      <c r="M24" s="20"/>
      <c r="N24" s="11" t="s">
        <v>25</v>
      </c>
      <c r="O24" s="71"/>
    </row>
    <row r="25" spans="1:15" s="1" customFormat="1" ht="45" customHeight="1" x14ac:dyDescent="0.25">
      <c r="A25" s="65"/>
      <c r="B25" s="62"/>
      <c r="C25" s="65"/>
      <c r="D25" s="68"/>
      <c r="E25" s="25" t="s">
        <v>8</v>
      </c>
      <c r="F25" s="27" t="s">
        <v>2</v>
      </c>
      <c r="G25" s="47" t="s">
        <v>66</v>
      </c>
      <c r="H25" s="28" t="s">
        <v>2</v>
      </c>
      <c r="I25" s="51">
        <v>95</v>
      </c>
      <c r="J25" s="51">
        <v>95</v>
      </c>
      <c r="K25" s="26">
        <f t="shared" si="0"/>
        <v>100</v>
      </c>
      <c r="L25" s="71"/>
      <c r="M25" s="20"/>
      <c r="N25" s="11" t="s">
        <v>25</v>
      </c>
      <c r="O25" s="71"/>
    </row>
    <row r="26" spans="1:15" s="1" customFormat="1" ht="45" customHeight="1" x14ac:dyDescent="0.25">
      <c r="A26" s="65"/>
      <c r="B26" s="62"/>
      <c r="C26" s="65"/>
      <c r="D26" s="68"/>
      <c r="E26" s="25" t="s">
        <v>8</v>
      </c>
      <c r="F26" s="27" t="s">
        <v>2</v>
      </c>
      <c r="G26" s="47" t="s">
        <v>67</v>
      </c>
      <c r="H26" s="28" t="s">
        <v>2</v>
      </c>
      <c r="I26" s="52">
        <v>100</v>
      </c>
      <c r="J26" s="52">
        <v>100</v>
      </c>
      <c r="K26" s="26">
        <f t="shared" si="0"/>
        <v>100</v>
      </c>
      <c r="L26" s="73"/>
      <c r="M26" s="20"/>
      <c r="N26" s="11" t="s">
        <v>25</v>
      </c>
      <c r="O26" s="71"/>
    </row>
    <row r="27" spans="1:15" s="1" customFormat="1" ht="45" customHeight="1" x14ac:dyDescent="0.25">
      <c r="A27" s="65"/>
      <c r="B27" s="62"/>
      <c r="C27" s="65"/>
      <c r="D27" s="68"/>
      <c r="E27" s="25" t="s">
        <v>9</v>
      </c>
      <c r="F27" s="27" t="s">
        <v>26</v>
      </c>
      <c r="G27" s="38" t="s">
        <v>38</v>
      </c>
      <c r="H27" s="28" t="s">
        <v>24</v>
      </c>
      <c r="I27" s="28">
        <v>85</v>
      </c>
      <c r="J27" s="28">
        <v>79</v>
      </c>
      <c r="K27" s="26">
        <f>J27/I27*100</f>
        <v>92.941176470588232</v>
      </c>
      <c r="L27" s="70">
        <f>SUM(K27:K30)/4</f>
        <v>100.23529411764706</v>
      </c>
      <c r="M27" s="20" t="s">
        <v>121</v>
      </c>
      <c r="N27" s="11" t="s">
        <v>25</v>
      </c>
      <c r="O27" s="71"/>
    </row>
    <row r="28" spans="1:15" s="1" customFormat="1" ht="45" customHeight="1" x14ac:dyDescent="0.25">
      <c r="A28" s="65"/>
      <c r="B28" s="62"/>
      <c r="C28" s="65"/>
      <c r="D28" s="68"/>
      <c r="E28" s="25" t="s">
        <v>9</v>
      </c>
      <c r="F28" s="27" t="s">
        <v>26</v>
      </c>
      <c r="G28" s="38" t="s">
        <v>33</v>
      </c>
      <c r="H28" s="28" t="s">
        <v>24</v>
      </c>
      <c r="I28" s="28">
        <v>25</v>
      </c>
      <c r="J28" s="28">
        <v>27</v>
      </c>
      <c r="K28" s="43">
        <f>J28/I28*100</f>
        <v>108</v>
      </c>
      <c r="L28" s="71"/>
      <c r="M28" s="20"/>
      <c r="N28" s="11" t="s">
        <v>25</v>
      </c>
      <c r="O28" s="71"/>
    </row>
    <row r="29" spans="1:15" s="1" customFormat="1" ht="45" customHeight="1" x14ac:dyDescent="0.25">
      <c r="A29" s="65"/>
      <c r="B29" s="62"/>
      <c r="C29" s="65"/>
      <c r="D29" s="68"/>
      <c r="E29" s="25" t="s">
        <v>9</v>
      </c>
      <c r="F29" s="27" t="s">
        <v>26</v>
      </c>
      <c r="G29" s="38" t="s">
        <v>34</v>
      </c>
      <c r="H29" s="28" t="s">
        <v>24</v>
      </c>
      <c r="I29" s="28">
        <v>0</v>
      </c>
      <c r="J29" s="28">
        <v>0</v>
      </c>
      <c r="K29" s="26">
        <v>100</v>
      </c>
      <c r="L29" s="71"/>
      <c r="M29" s="42"/>
      <c r="N29" s="11" t="s">
        <v>25</v>
      </c>
      <c r="O29" s="71"/>
    </row>
    <row r="30" spans="1:15" s="1" customFormat="1" ht="45" customHeight="1" x14ac:dyDescent="0.25">
      <c r="A30" s="65"/>
      <c r="B30" s="62"/>
      <c r="C30" s="65"/>
      <c r="D30" s="69"/>
      <c r="E30" s="25" t="s">
        <v>9</v>
      </c>
      <c r="F30" s="27" t="s">
        <v>26</v>
      </c>
      <c r="G30" s="38" t="s">
        <v>35</v>
      </c>
      <c r="H30" s="28" t="s">
        <v>24</v>
      </c>
      <c r="I30" s="28">
        <v>0</v>
      </c>
      <c r="J30" s="28">
        <v>0</v>
      </c>
      <c r="K30" s="26">
        <v>100</v>
      </c>
      <c r="L30" s="73"/>
      <c r="M30" s="20"/>
      <c r="N30" s="11" t="s">
        <v>25</v>
      </c>
      <c r="O30" s="73"/>
    </row>
    <row r="31" spans="1:15" s="1" customFormat="1" ht="65.25" customHeight="1" x14ac:dyDescent="0.25">
      <c r="A31" s="65"/>
      <c r="B31" s="62"/>
      <c r="C31" s="65"/>
      <c r="D31" s="67" t="s">
        <v>31</v>
      </c>
      <c r="E31" s="25" t="s">
        <v>8</v>
      </c>
      <c r="F31" s="27" t="s">
        <v>2</v>
      </c>
      <c r="G31" s="47" t="s">
        <v>69</v>
      </c>
      <c r="H31" s="28" t="s">
        <v>2</v>
      </c>
      <c r="I31" s="51">
        <v>100</v>
      </c>
      <c r="J31" s="51">
        <v>100</v>
      </c>
      <c r="K31" s="26">
        <f>J31/I31*100</f>
        <v>100</v>
      </c>
      <c r="L31" s="70">
        <f>SUM(K31:K43)/13</f>
        <v>100</v>
      </c>
      <c r="M31" s="20"/>
      <c r="N31" s="11" t="s">
        <v>25</v>
      </c>
      <c r="O31" s="70">
        <f>(L31+L44)/2</f>
        <v>100.10964912280701</v>
      </c>
    </row>
    <row r="32" spans="1:15" s="1" customFormat="1" ht="45" customHeight="1" x14ac:dyDescent="0.25">
      <c r="A32" s="65"/>
      <c r="B32" s="62"/>
      <c r="C32" s="65"/>
      <c r="D32" s="68"/>
      <c r="E32" s="25" t="s">
        <v>8</v>
      </c>
      <c r="F32" s="27" t="s">
        <v>2</v>
      </c>
      <c r="G32" s="47" t="s">
        <v>70</v>
      </c>
      <c r="H32" s="28" t="s">
        <v>2</v>
      </c>
      <c r="I32" s="51">
        <v>95</v>
      </c>
      <c r="J32" s="51">
        <v>95</v>
      </c>
      <c r="K32" s="26">
        <f t="shared" ref="K32:K43" si="1">J32/I32*100</f>
        <v>100</v>
      </c>
      <c r="L32" s="71"/>
      <c r="M32" s="20"/>
      <c r="N32" s="11" t="s">
        <v>25</v>
      </c>
      <c r="O32" s="71"/>
    </row>
    <row r="33" spans="1:15" s="1" customFormat="1" ht="45" customHeight="1" x14ac:dyDescent="0.25">
      <c r="A33" s="65"/>
      <c r="B33" s="62"/>
      <c r="C33" s="65"/>
      <c r="D33" s="68"/>
      <c r="E33" s="25" t="s">
        <v>8</v>
      </c>
      <c r="F33" s="27" t="s">
        <v>2</v>
      </c>
      <c r="G33" s="53" t="s">
        <v>71</v>
      </c>
      <c r="H33" s="28" t="s">
        <v>2</v>
      </c>
      <c r="I33" s="51">
        <v>0</v>
      </c>
      <c r="J33" s="51">
        <v>0</v>
      </c>
      <c r="K33" s="26">
        <v>100</v>
      </c>
      <c r="L33" s="71"/>
      <c r="M33" s="20"/>
      <c r="N33" s="11" t="s">
        <v>25</v>
      </c>
      <c r="O33" s="71"/>
    </row>
    <row r="34" spans="1:15" s="1" customFormat="1" ht="45" customHeight="1" x14ac:dyDescent="0.25">
      <c r="A34" s="65"/>
      <c r="B34" s="62"/>
      <c r="C34" s="65"/>
      <c r="D34" s="68"/>
      <c r="E34" s="25" t="s">
        <v>8</v>
      </c>
      <c r="F34" s="27" t="s">
        <v>2</v>
      </c>
      <c r="G34" s="53" t="s">
        <v>72</v>
      </c>
      <c r="H34" s="28" t="s">
        <v>2</v>
      </c>
      <c r="I34" s="51">
        <v>0</v>
      </c>
      <c r="J34" s="51">
        <v>0</v>
      </c>
      <c r="K34" s="26">
        <v>100</v>
      </c>
      <c r="L34" s="71"/>
      <c r="M34" s="20"/>
      <c r="N34" s="11" t="s">
        <v>25</v>
      </c>
      <c r="O34" s="71"/>
    </row>
    <row r="35" spans="1:15" s="1" customFormat="1" ht="45" customHeight="1" x14ac:dyDescent="0.25">
      <c r="A35" s="65"/>
      <c r="B35" s="62"/>
      <c r="C35" s="65"/>
      <c r="D35" s="68"/>
      <c r="E35" s="25" t="s">
        <v>8</v>
      </c>
      <c r="F35" s="27" t="s">
        <v>2</v>
      </c>
      <c r="G35" s="53" t="s">
        <v>73</v>
      </c>
      <c r="H35" s="28" t="s">
        <v>2</v>
      </c>
      <c r="I35" s="51">
        <v>0</v>
      </c>
      <c r="J35" s="51">
        <v>0</v>
      </c>
      <c r="K35" s="26">
        <v>100</v>
      </c>
      <c r="L35" s="71"/>
      <c r="M35" s="20"/>
      <c r="N35" s="11" t="s">
        <v>25</v>
      </c>
      <c r="O35" s="71"/>
    </row>
    <row r="36" spans="1:15" s="1" customFormat="1" ht="45" customHeight="1" x14ac:dyDescent="0.25">
      <c r="A36" s="65"/>
      <c r="B36" s="62"/>
      <c r="C36" s="65"/>
      <c r="D36" s="68"/>
      <c r="E36" s="25" t="s">
        <v>8</v>
      </c>
      <c r="F36" s="27" t="s">
        <v>2</v>
      </c>
      <c r="G36" s="53" t="s">
        <v>74</v>
      </c>
      <c r="H36" s="28" t="s">
        <v>2</v>
      </c>
      <c r="I36" s="51">
        <v>0</v>
      </c>
      <c r="J36" s="51">
        <v>0</v>
      </c>
      <c r="K36" s="26">
        <v>100</v>
      </c>
      <c r="L36" s="71"/>
      <c r="M36" s="20"/>
      <c r="N36" s="11" t="s">
        <v>25</v>
      </c>
      <c r="O36" s="71"/>
    </row>
    <row r="37" spans="1:15" s="1" customFormat="1" ht="45" customHeight="1" x14ac:dyDescent="0.25">
      <c r="A37" s="65"/>
      <c r="B37" s="62"/>
      <c r="C37" s="65"/>
      <c r="D37" s="68"/>
      <c r="E37" s="25" t="s">
        <v>8</v>
      </c>
      <c r="F37" s="27" t="s">
        <v>2</v>
      </c>
      <c r="G37" s="53" t="s">
        <v>75</v>
      </c>
      <c r="H37" s="28" t="s">
        <v>2</v>
      </c>
      <c r="I37" s="51">
        <v>100</v>
      </c>
      <c r="J37" s="51">
        <v>100</v>
      </c>
      <c r="K37" s="26">
        <f t="shared" si="1"/>
        <v>100</v>
      </c>
      <c r="L37" s="71"/>
      <c r="M37" s="20"/>
      <c r="N37" s="11" t="s">
        <v>25</v>
      </c>
      <c r="O37" s="71"/>
    </row>
    <row r="38" spans="1:15" s="1" customFormat="1" ht="45" customHeight="1" x14ac:dyDescent="0.25">
      <c r="A38" s="65"/>
      <c r="B38" s="62"/>
      <c r="C38" s="65"/>
      <c r="D38" s="68"/>
      <c r="E38" s="25" t="s">
        <v>8</v>
      </c>
      <c r="F38" s="27" t="s">
        <v>2</v>
      </c>
      <c r="G38" s="53" t="s">
        <v>76</v>
      </c>
      <c r="H38" s="28" t="s">
        <v>2</v>
      </c>
      <c r="I38" s="51">
        <v>95</v>
      </c>
      <c r="J38" s="51">
        <v>95</v>
      </c>
      <c r="K38" s="26">
        <f t="shared" si="1"/>
        <v>100</v>
      </c>
      <c r="L38" s="71"/>
      <c r="M38" s="20"/>
      <c r="N38" s="11" t="s">
        <v>25</v>
      </c>
      <c r="O38" s="71"/>
    </row>
    <row r="39" spans="1:15" s="1" customFormat="1" ht="45" customHeight="1" x14ac:dyDescent="0.25">
      <c r="A39" s="65"/>
      <c r="B39" s="62"/>
      <c r="C39" s="65"/>
      <c r="D39" s="68"/>
      <c r="E39" s="25" t="s">
        <v>8</v>
      </c>
      <c r="F39" s="27" t="s">
        <v>2</v>
      </c>
      <c r="G39" s="47" t="s">
        <v>77</v>
      </c>
      <c r="H39" s="28" t="s">
        <v>2</v>
      </c>
      <c r="I39" s="51">
        <v>100</v>
      </c>
      <c r="J39" s="51">
        <v>100</v>
      </c>
      <c r="K39" s="26">
        <f t="shared" si="1"/>
        <v>100</v>
      </c>
      <c r="L39" s="71"/>
      <c r="M39" s="20"/>
      <c r="N39" s="11" t="s">
        <v>25</v>
      </c>
      <c r="O39" s="71"/>
    </row>
    <row r="40" spans="1:15" s="1" customFormat="1" ht="45" customHeight="1" x14ac:dyDescent="0.25">
      <c r="A40" s="65"/>
      <c r="B40" s="62"/>
      <c r="C40" s="65"/>
      <c r="D40" s="68"/>
      <c r="E40" s="25" t="s">
        <v>8</v>
      </c>
      <c r="F40" s="27" t="s">
        <v>2</v>
      </c>
      <c r="G40" s="47" t="s">
        <v>78</v>
      </c>
      <c r="H40" s="28" t="s">
        <v>2</v>
      </c>
      <c r="I40" s="51">
        <v>100</v>
      </c>
      <c r="J40" s="51">
        <v>100</v>
      </c>
      <c r="K40" s="26">
        <f t="shared" si="1"/>
        <v>100</v>
      </c>
      <c r="L40" s="71"/>
      <c r="M40" s="20"/>
      <c r="N40" s="11" t="s">
        <v>25</v>
      </c>
      <c r="O40" s="71"/>
    </row>
    <row r="41" spans="1:15" s="1" customFormat="1" ht="45" customHeight="1" x14ac:dyDescent="0.25">
      <c r="A41" s="65"/>
      <c r="B41" s="62"/>
      <c r="C41" s="65"/>
      <c r="D41" s="68"/>
      <c r="E41" s="25" t="s">
        <v>8</v>
      </c>
      <c r="F41" s="27" t="s">
        <v>2</v>
      </c>
      <c r="G41" s="47" t="s">
        <v>79</v>
      </c>
      <c r="H41" s="28" t="s">
        <v>2</v>
      </c>
      <c r="I41" s="51">
        <v>100</v>
      </c>
      <c r="J41" s="51">
        <v>100</v>
      </c>
      <c r="K41" s="26">
        <f t="shared" si="1"/>
        <v>100</v>
      </c>
      <c r="L41" s="71"/>
      <c r="M41" s="20"/>
      <c r="N41" s="11" t="s">
        <v>25</v>
      </c>
      <c r="O41" s="71"/>
    </row>
    <row r="42" spans="1:15" s="1" customFormat="1" ht="45" customHeight="1" x14ac:dyDescent="0.25">
      <c r="A42" s="65"/>
      <c r="B42" s="62"/>
      <c r="C42" s="65"/>
      <c r="D42" s="68"/>
      <c r="E42" s="25" t="s">
        <v>8</v>
      </c>
      <c r="F42" s="27" t="s">
        <v>2</v>
      </c>
      <c r="G42" s="47" t="s">
        <v>80</v>
      </c>
      <c r="H42" s="28" t="s">
        <v>2</v>
      </c>
      <c r="I42" s="51">
        <v>95</v>
      </c>
      <c r="J42" s="51">
        <v>95</v>
      </c>
      <c r="K42" s="26">
        <f t="shared" si="1"/>
        <v>100</v>
      </c>
      <c r="L42" s="71"/>
      <c r="M42" s="20"/>
      <c r="N42" s="11" t="s">
        <v>25</v>
      </c>
      <c r="O42" s="71"/>
    </row>
    <row r="43" spans="1:15" s="1" customFormat="1" ht="45" customHeight="1" x14ac:dyDescent="0.25">
      <c r="A43" s="65"/>
      <c r="B43" s="62"/>
      <c r="C43" s="65"/>
      <c r="D43" s="68"/>
      <c r="E43" s="25" t="s">
        <v>8</v>
      </c>
      <c r="F43" s="27" t="s">
        <v>2</v>
      </c>
      <c r="G43" s="47" t="s">
        <v>81</v>
      </c>
      <c r="H43" s="28" t="s">
        <v>2</v>
      </c>
      <c r="I43" s="51">
        <v>100</v>
      </c>
      <c r="J43" s="51">
        <v>100</v>
      </c>
      <c r="K43" s="26">
        <f t="shared" si="1"/>
        <v>100</v>
      </c>
      <c r="L43" s="73"/>
      <c r="M43" s="20"/>
      <c r="N43" s="11" t="s">
        <v>25</v>
      </c>
      <c r="O43" s="71"/>
    </row>
    <row r="44" spans="1:15" s="1" customFormat="1" ht="45" customHeight="1" x14ac:dyDescent="0.25">
      <c r="A44" s="65"/>
      <c r="B44" s="62"/>
      <c r="C44" s="65"/>
      <c r="D44" s="68"/>
      <c r="E44" s="25" t="s">
        <v>9</v>
      </c>
      <c r="F44" s="27" t="s">
        <v>26</v>
      </c>
      <c r="G44" s="38" t="s">
        <v>36</v>
      </c>
      <c r="H44" s="28" t="s">
        <v>24</v>
      </c>
      <c r="I44" s="28">
        <v>114</v>
      </c>
      <c r="J44" s="28">
        <v>115</v>
      </c>
      <c r="K44" s="26">
        <f t="shared" ref="K44:K47" si="2">J44/I44*100</f>
        <v>100.87719298245614</v>
      </c>
      <c r="L44" s="70">
        <f>SUM(K44:K47)/4</f>
        <v>100.21929824561403</v>
      </c>
      <c r="M44" s="20"/>
      <c r="N44" s="11" t="s">
        <v>25</v>
      </c>
      <c r="O44" s="71"/>
    </row>
    <row r="45" spans="1:15" s="1" customFormat="1" ht="45" customHeight="1" x14ac:dyDescent="0.25">
      <c r="A45" s="65"/>
      <c r="B45" s="62"/>
      <c r="C45" s="65"/>
      <c r="D45" s="68"/>
      <c r="E45" s="25" t="s">
        <v>9</v>
      </c>
      <c r="F45" s="27" t="s">
        <v>26</v>
      </c>
      <c r="G45" s="38" t="s">
        <v>33</v>
      </c>
      <c r="H45" s="28" t="s">
        <v>24</v>
      </c>
      <c r="I45" s="28">
        <v>17</v>
      </c>
      <c r="J45" s="28">
        <v>17</v>
      </c>
      <c r="K45" s="43">
        <f t="shared" si="2"/>
        <v>100</v>
      </c>
      <c r="L45" s="71"/>
      <c r="M45" s="20"/>
      <c r="N45" s="11" t="s">
        <v>25</v>
      </c>
      <c r="O45" s="71"/>
    </row>
    <row r="46" spans="1:15" s="1" customFormat="1" ht="45" customHeight="1" x14ac:dyDescent="0.25">
      <c r="A46" s="65"/>
      <c r="B46" s="62"/>
      <c r="C46" s="65"/>
      <c r="D46" s="68"/>
      <c r="E46" s="25" t="s">
        <v>9</v>
      </c>
      <c r="F46" s="27" t="s">
        <v>26</v>
      </c>
      <c r="G46" s="38" t="s">
        <v>34</v>
      </c>
      <c r="H46" s="28" t="s">
        <v>24</v>
      </c>
      <c r="I46" s="28">
        <v>0</v>
      </c>
      <c r="J46" s="28">
        <v>0</v>
      </c>
      <c r="K46" s="43">
        <v>100</v>
      </c>
      <c r="L46" s="71"/>
      <c r="M46" s="20"/>
      <c r="N46" s="11" t="s">
        <v>25</v>
      </c>
      <c r="O46" s="71"/>
    </row>
    <row r="47" spans="1:15" s="1" customFormat="1" ht="45" customHeight="1" x14ac:dyDescent="0.25">
      <c r="A47" s="65"/>
      <c r="B47" s="62"/>
      <c r="C47" s="65"/>
      <c r="D47" s="69"/>
      <c r="E47" s="25" t="s">
        <v>9</v>
      </c>
      <c r="F47" s="27" t="s">
        <v>26</v>
      </c>
      <c r="G47" s="38" t="s">
        <v>35</v>
      </c>
      <c r="H47" s="28" t="s">
        <v>24</v>
      </c>
      <c r="I47" s="28">
        <v>3</v>
      </c>
      <c r="J47" s="28">
        <v>3</v>
      </c>
      <c r="K47" s="43">
        <f t="shared" si="2"/>
        <v>100</v>
      </c>
      <c r="L47" s="73"/>
      <c r="M47" s="20"/>
      <c r="N47" s="11" t="s">
        <v>25</v>
      </c>
      <c r="O47" s="73"/>
    </row>
    <row r="48" spans="1:15" s="1" customFormat="1" ht="90" customHeight="1" x14ac:dyDescent="0.25">
      <c r="A48" s="65"/>
      <c r="B48" s="62"/>
      <c r="C48" s="65"/>
      <c r="D48" s="67" t="s">
        <v>32</v>
      </c>
      <c r="E48" s="25" t="s">
        <v>8</v>
      </c>
      <c r="F48" s="27" t="s">
        <v>2</v>
      </c>
      <c r="G48" s="54" t="s">
        <v>82</v>
      </c>
      <c r="H48" s="28" t="s">
        <v>2</v>
      </c>
      <c r="I48" s="51">
        <v>100</v>
      </c>
      <c r="J48" s="51">
        <v>100</v>
      </c>
      <c r="K48" s="26">
        <f>J48/I48*100</f>
        <v>100</v>
      </c>
      <c r="L48" s="70">
        <f>SUM(K48:K66)/19</f>
        <v>100</v>
      </c>
      <c r="M48" s="20"/>
      <c r="N48" s="11" t="s">
        <v>25</v>
      </c>
      <c r="O48" s="70">
        <f>(L48+L67)/2</f>
        <v>98.71794871794873</v>
      </c>
    </row>
    <row r="49" spans="1:15" s="1" customFormat="1" ht="45" customHeight="1" x14ac:dyDescent="0.25">
      <c r="A49" s="65"/>
      <c r="B49" s="62"/>
      <c r="C49" s="65"/>
      <c r="D49" s="68"/>
      <c r="E49" s="25" t="s">
        <v>8</v>
      </c>
      <c r="F49" s="27" t="s">
        <v>2</v>
      </c>
      <c r="G49" s="54" t="s">
        <v>83</v>
      </c>
      <c r="H49" s="28" t="s">
        <v>2</v>
      </c>
      <c r="I49" s="51">
        <v>100</v>
      </c>
      <c r="J49" s="51">
        <v>100</v>
      </c>
      <c r="K49" s="26">
        <f t="shared" ref="K49:K53" si="3">J49/I49*100</f>
        <v>100</v>
      </c>
      <c r="L49" s="71"/>
      <c r="M49" s="20"/>
      <c r="N49" s="11" t="s">
        <v>25</v>
      </c>
      <c r="O49" s="71"/>
    </row>
    <row r="50" spans="1:15" s="1" customFormat="1" ht="45" customHeight="1" x14ac:dyDescent="0.25">
      <c r="A50" s="65"/>
      <c r="B50" s="62"/>
      <c r="C50" s="65"/>
      <c r="D50" s="68"/>
      <c r="E50" s="25" t="s">
        <v>8</v>
      </c>
      <c r="F50" s="27" t="s">
        <v>2</v>
      </c>
      <c r="G50" s="54" t="s">
        <v>84</v>
      </c>
      <c r="H50" s="28" t="s">
        <v>2</v>
      </c>
      <c r="I50" s="51">
        <v>100</v>
      </c>
      <c r="J50" s="51">
        <v>100</v>
      </c>
      <c r="K50" s="26">
        <f t="shared" si="3"/>
        <v>100</v>
      </c>
      <c r="L50" s="71"/>
      <c r="M50" s="20"/>
      <c r="N50" s="11" t="s">
        <v>25</v>
      </c>
      <c r="O50" s="71"/>
    </row>
    <row r="51" spans="1:15" s="1" customFormat="1" ht="45" customHeight="1" x14ac:dyDescent="0.25">
      <c r="A51" s="65"/>
      <c r="B51" s="62"/>
      <c r="C51" s="65"/>
      <c r="D51" s="68"/>
      <c r="E51" s="25" t="s">
        <v>8</v>
      </c>
      <c r="F51" s="27" t="s">
        <v>2</v>
      </c>
      <c r="G51" s="54" t="s">
        <v>85</v>
      </c>
      <c r="H51" s="28" t="s">
        <v>2</v>
      </c>
      <c r="I51" s="51">
        <v>95</v>
      </c>
      <c r="J51" s="51">
        <v>95</v>
      </c>
      <c r="K51" s="26">
        <f t="shared" si="3"/>
        <v>100</v>
      </c>
      <c r="L51" s="71"/>
      <c r="M51" s="20"/>
      <c r="N51" s="11" t="s">
        <v>25</v>
      </c>
      <c r="O51" s="71"/>
    </row>
    <row r="52" spans="1:15" s="1" customFormat="1" ht="45" customHeight="1" x14ac:dyDescent="0.25">
      <c r="A52" s="65"/>
      <c r="B52" s="62"/>
      <c r="C52" s="65"/>
      <c r="D52" s="68"/>
      <c r="E52" s="25" t="s">
        <v>8</v>
      </c>
      <c r="F52" s="27" t="s">
        <v>2</v>
      </c>
      <c r="G52" s="54" t="s">
        <v>86</v>
      </c>
      <c r="H52" s="28" t="s">
        <v>2</v>
      </c>
      <c r="I52" s="51">
        <v>100</v>
      </c>
      <c r="J52" s="51">
        <v>100</v>
      </c>
      <c r="K52" s="26">
        <f t="shared" si="3"/>
        <v>100</v>
      </c>
      <c r="L52" s="71"/>
      <c r="M52" s="20"/>
      <c r="N52" s="11" t="s">
        <v>25</v>
      </c>
      <c r="O52" s="71"/>
    </row>
    <row r="53" spans="1:15" s="1" customFormat="1" ht="45" customHeight="1" x14ac:dyDescent="0.25">
      <c r="A53" s="65"/>
      <c r="B53" s="62"/>
      <c r="C53" s="65"/>
      <c r="D53" s="68"/>
      <c r="E53" s="25" t="s">
        <v>8</v>
      </c>
      <c r="F53" s="27" t="s">
        <v>2</v>
      </c>
      <c r="G53" s="55" t="s">
        <v>87</v>
      </c>
      <c r="H53" s="28" t="s">
        <v>2</v>
      </c>
      <c r="I53" s="49">
        <v>95</v>
      </c>
      <c r="J53" s="49">
        <v>95</v>
      </c>
      <c r="K53" s="26">
        <f t="shared" si="3"/>
        <v>100</v>
      </c>
      <c r="L53" s="71"/>
      <c r="M53" s="20"/>
      <c r="N53" s="11" t="s">
        <v>25</v>
      </c>
      <c r="O53" s="71"/>
    </row>
    <row r="54" spans="1:15" s="1" customFormat="1" ht="45" customHeight="1" x14ac:dyDescent="0.25">
      <c r="A54" s="65"/>
      <c r="B54" s="62"/>
      <c r="C54" s="65"/>
      <c r="D54" s="68"/>
      <c r="E54" s="25" t="s">
        <v>8</v>
      </c>
      <c r="F54" s="27" t="s">
        <v>2</v>
      </c>
      <c r="G54" s="54" t="s">
        <v>88</v>
      </c>
      <c r="H54" s="28" t="s">
        <v>2</v>
      </c>
      <c r="I54" s="51">
        <v>100</v>
      </c>
      <c r="J54" s="51">
        <v>100</v>
      </c>
      <c r="K54" s="26">
        <f>J54/I54*100</f>
        <v>100</v>
      </c>
      <c r="L54" s="71"/>
      <c r="M54" s="20"/>
      <c r="N54" s="11" t="s">
        <v>25</v>
      </c>
      <c r="O54" s="71"/>
    </row>
    <row r="55" spans="1:15" s="1" customFormat="1" ht="45" customHeight="1" x14ac:dyDescent="0.25">
      <c r="A55" s="65"/>
      <c r="B55" s="62"/>
      <c r="C55" s="65"/>
      <c r="D55" s="68"/>
      <c r="E55" s="25" t="s">
        <v>8</v>
      </c>
      <c r="F55" s="27" t="s">
        <v>2</v>
      </c>
      <c r="G55" s="54" t="s">
        <v>89</v>
      </c>
      <c r="H55" s="28" t="s">
        <v>2</v>
      </c>
      <c r="I55" s="51">
        <v>100</v>
      </c>
      <c r="J55" s="51">
        <v>100</v>
      </c>
      <c r="K55" s="26">
        <v>100</v>
      </c>
      <c r="L55" s="71"/>
      <c r="M55" s="20"/>
      <c r="N55" s="11" t="s">
        <v>25</v>
      </c>
      <c r="O55" s="71"/>
    </row>
    <row r="56" spans="1:15" s="1" customFormat="1" ht="45" customHeight="1" x14ac:dyDescent="0.25">
      <c r="A56" s="65"/>
      <c r="B56" s="62"/>
      <c r="C56" s="65"/>
      <c r="D56" s="68"/>
      <c r="E56" s="25" t="s">
        <v>8</v>
      </c>
      <c r="F56" s="27" t="s">
        <v>2</v>
      </c>
      <c r="G56" s="54" t="s">
        <v>90</v>
      </c>
      <c r="H56" s="28" t="s">
        <v>2</v>
      </c>
      <c r="I56" s="51">
        <v>95</v>
      </c>
      <c r="J56" s="51">
        <v>95</v>
      </c>
      <c r="K56" s="26">
        <v>100</v>
      </c>
      <c r="L56" s="71"/>
      <c r="M56" s="20"/>
      <c r="N56" s="11" t="s">
        <v>25</v>
      </c>
      <c r="O56" s="71"/>
    </row>
    <row r="57" spans="1:15" s="1" customFormat="1" ht="45" customHeight="1" x14ac:dyDescent="0.25">
      <c r="A57" s="65"/>
      <c r="B57" s="62"/>
      <c r="C57" s="65"/>
      <c r="D57" s="68"/>
      <c r="E57" s="25" t="s">
        <v>8</v>
      </c>
      <c r="F57" s="27" t="s">
        <v>2</v>
      </c>
      <c r="G57" s="54" t="s">
        <v>91</v>
      </c>
      <c r="H57" s="28" t="s">
        <v>2</v>
      </c>
      <c r="I57" s="51">
        <v>100</v>
      </c>
      <c r="J57" s="51">
        <v>100</v>
      </c>
      <c r="K57" s="26">
        <v>100</v>
      </c>
      <c r="L57" s="71"/>
      <c r="M57" s="20"/>
      <c r="N57" s="11" t="s">
        <v>25</v>
      </c>
      <c r="O57" s="71"/>
    </row>
    <row r="58" spans="1:15" s="1" customFormat="1" ht="45" customHeight="1" x14ac:dyDescent="0.25">
      <c r="A58" s="65"/>
      <c r="B58" s="62"/>
      <c r="C58" s="65"/>
      <c r="D58" s="68"/>
      <c r="E58" s="25" t="s">
        <v>8</v>
      </c>
      <c r="F58" s="27" t="s">
        <v>2</v>
      </c>
      <c r="G58" s="54" t="s">
        <v>92</v>
      </c>
      <c r="H58" s="28" t="s">
        <v>2</v>
      </c>
      <c r="I58" s="51">
        <v>0</v>
      </c>
      <c r="J58" s="51">
        <v>0</v>
      </c>
      <c r="K58" s="26">
        <v>100</v>
      </c>
      <c r="L58" s="71"/>
      <c r="M58" s="20"/>
      <c r="N58" s="11" t="s">
        <v>25</v>
      </c>
      <c r="O58" s="71"/>
    </row>
    <row r="59" spans="1:15" s="1" customFormat="1" ht="45" customHeight="1" x14ac:dyDescent="0.25">
      <c r="A59" s="65"/>
      <c r="B59" s="62"/>
      <c r="C59" s="65"/>
      <c r="D59" s="68"/>
      <c r="E59" s="25" t="s">
        <v>8</v>
      </c>
      <c r="F59" s="27" t="s">
        <v>2</v>
      </c>
      <c r="G59" s="54" t="s">
        <v>93</v>
      </c>
      <c r="H59" s="28" t="s">
        <v>2</v>
      </c>
      <c r="I59" s="51">
        <v>0</v>
      </c>
      <c r="J59" s="51">
        <v>0</v>
      </c>
      <c r="K59" s="26">
        <v>100</v>
      </c>
      <c r="L59" s="71"/>
      <c r="M59" s="20"/>
      <c r="N59" s="11" t="s">
        <v>25</v>
      </c>
      <c r="O59" s="71"/>
    </row>
    <row r="60" spans="1:15" s="1" customFormat="1" ht="45" customHeight="1" x14ac:dyDescent="0.25">
      <c r="A60" s="65"/>
      <c r="B60" s="62"/>
      <c r="C60" s="65"/>
      <c r="D60" s="68"/>
      <c r="E60" s="25" t="s">
        <v>8</v>
      </c>
      <c r="F60" s="27" t="s">
        <v>2</v>
      </c>
      <c r="G60" s="54" t="s">
        <v>94</v>
      </c>
      <c r="H60" s="28" t="s">
        <v>2</v>
      </c>
      <c r="I60" s="51">
        <v>0</v>
      </c>
      <c r="J60" s="51">
        <v>0</v>
      </c>
      <c r="K60" s="26">
        <v>100</v>
      </c>
      <c r="L60" s="71"/>
      <c r="M60" s="20"/>
      <c r="N60" s="11" t="s">
        <v>25</v>
      </c>
      <c r="O60" s="71"/>
    </row>
    <row r="61" spans="1:15" s="1" customFormat="1" ht="45" customHeight="1" x14ac:dyDescent="0.25">
      <c r="A61" s="65"/>
      <c r="B61" s="62"/>
      <c r="C61" s="65"/>
      <c r="D61" s="68"/>
      <c r="E61" s="25" t="s">
        <v>8</v>
      </c>
      <c r="F61" s="27" t="s">
        <v>2</v>
      </c>
      <c r="G61" s="56" t="s">
        <v>95</v>
      </c>
      <c r="H61" s="28" t="s">
        <v>2</v>
      </c>
      <c r="I61" s="50">
        <v>0</v>
      </c>
      <c r="J61" s="50">
        <v>0</v>
      </c>
      <c r="K61" s="44">
        <v>100</v>
      </c>
      <c r="L61" s="71"/>
      <c r="M61" s="20"/>
      <c r="N61" s="11" t="s">
        <v>25</v>
      </c>
      <c r="O61" s="71"/>
    </row>
    <row r="62" spans="1:15" s="1" customFormat="1" ht="45" customHeight="1" x14ac:dyDescent="0.25">
      <c r="A62" s="65"/>
      <c r="B62" s="62"/>
      <c r="C62" s="65"/>
      <c r="D62" s="68"/>
      <c r="E62" s="25" t="s">
        <v>8</v>
      </c>
      <c r="F62" s="27" t="s">
        <v>2</v>
      </c>
      <c r="G62" s="56" t="s">
        <v>96</v>
      </c>
      <c r="H62" s="28" t="s">
        <v>2</v>
      </c>
      <c r="I62" s="50">
        <v>100</v>
      </c>
      <c r="J62" s="50">
        <v>100</v>
      </c>
      <c r="K62" s="44">
        <v>100</v>
      </c>
      <c r="L62" s="71"/>
      <c r="M62" s="20"/>
      <c r="N62" s="11" t="s">
        <v>25</v>
      </c>
      <c r="O62" s="71"/>
    </row>
    <row r="63" spans="1:15" s="1" customFormat="1" ht="45" customHeight="1" x14ac:dyDescent="0.25">
      <c r="A63" s="65"/>
      <c r="B63" s="62"/>
      <c r="C63" s="65"/>
      <c r="D63" s="68"/>
      <c r="E63" s="25" t="s">
        <v>8</v>
      </c>
      <c r="F63" s="27" t="s">
        <v>2</v>
      </c>
      <c r="G63" s="56" t="s">
        <v>97</v>
      </c>
      <c r="H63" s="28" t="s">
        <v>2</v>
      </c>
      <c r="I63" s="50">
        <v>100</v>
      </c>
      <c r="J63" s="50">
        <v>100</v>
      </c>
      <c r="K63" s="44">
        <v>100</v>
      </c>
      <c r="L63" s="71"/>
      <c r="M63" s="20"/>
      <c r="N63" s="11" t="s">
        <v>25</v>
      </c>
      <c r="O63" s="71"/>
    </row>
    <row r="64" spans="1:15" s="1" customFormat="1" ht="45" customHeight="1" x14ac:dyDescent="0.25">
      <c r="A64" s="65"/>
      <c r="B64" s="62"/>
      <c r="C64" s="65"/>
      <c r="D64" s="68"/>
      <c r="E64" s="25" t="s">
        <v>8</v>
      </c>
      <c r="F64" s="27" t="s">
        <v>2</v>
      </c>
      <c r="G64" s="56" t="s">
        <v>98</v>
      </c>
      <c r="H64" s="28" t="s">
        <v>2</v>
      </c>
      <c r="I64" s="50">
        <v>100</v>
      </c>
      <c r="J64" s="50">
        <v>100</v>
      </c>
      <c r="K64" s="44">
        <v>100</v>
      </c>
      <c r="L64" s="71"/>
      <c r="M64" s="20"/>
      <c r="N64" s="11" t="s">
        <v>25</v>
      </c>
      <c r="O64" s="71"/>
    </row>
    <row r="65" spans="1:15" s="1" customFormat="1" ht="45" customHeight="1" x14ac:dyDescent="0.25">
      <c r="A65" s="65"/>
      <c r="B65" s="62"/>
      <c r="C65" s="65"/>
      <c r="D65" s="68"/>
      <c r="E65" s="25" t="s">
        <v>8</v>
      </c>
      <c r="F65" s="27" t="s">
        <v>2</v>
      </c>
      <c r="G65" s="56" t="s">
        <v>99</v>
      </c>
      <c r="H65" s="28" t="s">
        <v>2</v>
      </c>
      <c r="I65" s="50">
        <v>95</v>
      </c>
      <c r="J65" s="50">
        <v>95</v>
      </c>
      <c r="K65" s="44">
        <v>100</v>
      </c>
      <c r="L65" s="71"/>
      <c r="M65" s="20"/>
      <c r="N65" s="11" t="s">
        <v>25</v>
      </c>
      <c r="O65" s="71"/>
    </row>
    <row r="66" spans="1:15" s="1" customFormat="1" ht="45" customHeight="1" x14ac:dyDescent="0.25">
      <c r="A66" s="65"/>
      <c r="B66" s="62"/>
      <c r="C66" s="65"/>
      <c r="D66" s="68"/>
      <c r="E66" s="25" t="s">
        <v>8</v>
      </c>
      <c r="F66" s="27" t="s">
        <v>2</v>
      </c>
      <c r="G66" s="56" t="s">
        <v>100</v>
      </c>
      <c r="H66" s="28" t="s">
        <v>2</v>
      </c>
      <c r="I66" s="50">
        <v>100</v>
      </c>
      <c r="J66" s="50">
        <v>100</v>
      </c>
      <c r="K66" s="26">
        <v>100</v>
      </c>
      <c r="L66" s="73"/>
      <c r="M66" s="20"/>
      <c r="N66" s="11" t="s">
        <v>25</v>
      </c>
      <c r="O66" s="71"/>
    </row>
    <row r="67" spans="1:15" s="1" customFormat="1" ht="45" customHeight="1" x14ac:dyDescent="0.25">
      <c r="A67" s="65"/>
      <c r="B67" s="62"/>
      <c r="C67" s="65"/>
      <c r="D67" s="68"/>
      <c r="E67" s="25" t="s">
        <v>9</v>
      </c>
      <c r="F67" s="27" t="s">
        <v>26</v>
      </c>
      <c r="G67" s="38" t="s">
        <v>101</v>
      </c>
      <c r="H67" s="28" t="s">
        <v>24</v>
      </c>
      <c r="I67" s="28">
        <v>0</v>
      </c>
      <c r="J67" s="28">
        <v>0</v>
      </c>
      <c r="K67" s="26">
        <v>100</v>
      </c>
      <c r="L67" s="70">
        <f>SUM(K67:K69)/3</f>
        <v>97.435897435897445</v>
      </c>
      <c r="M67" s="20"/>
      <c r="N67" s="11" t="s">
        <v>25</v>
      </c>
      <c r="O67" s="71"/>
    </row>
    <row r="68" spans="1:15" s="1" customFormat="1" ht="45" customHeight="1" x14ac:dyDescent="0.25">
      <c r="A68" s="65"/>
      <c r="B68" s="62"/>
      <c r="C68" s="65"/>
      <c r="D68" s="68"/>
      <c r="E68" s="25" t="s">
        <v>9</v>
      </c>
      <c r="F68" s="27" t="s">
        <v>26</v>
      </c>
      <c r="G68" s="38" t="s">
        <v>39</v>
      </c>
      <c r="H68" s="28" t="s">
        <v>24</v>
      </c>
      <c r="I68" s="28">
        <v>13</v>
      </c>
      <c r="J68" s="28">
        <v>12</v>
      </c>
      <c r="K68" s="43">
        <f>J68/I68*100</f>
        <v>92.307692307692307</v>
      </c>
      <c r="L68" s="71"/>
      <c r="M68" s="20" t="s">
        <v>68</v>
      </c>
      <c r="N68" s="11" t="s">
        <v>25</v>
      </c>
      <c r="O68" s="71"/>
    </row>
    <row r="69" spans="1:15" s="1" customFormat="1" ht="45" customHeight="1" x14ac:dyDescent="0.25">
      <c r="A69" s="65"/>
      <c r="B69" s="62"/>
      <c r="C69" s="65"/>
      <c r="D69" s="68"/>
      <c r="E69" s="25" t="s">
        <v>9</v>
      </c>
      <c r="F69" s="27" t="s">
        <v>26</v>
      </c>
      <c r="G69" s="38" t="s">
        <v>34</v>
      </c>
      <c r="H69" s="28" t="s">
        <v>24</v>
      </c>
      <c r="I69" s="28">
        <v>0</v>
      </c>
      <c r="J69" s="28">
        <v>0</v>
      </c>
      <c r="K69" s="26">
        <v>100</v>
      </c>
      <c r="L69" s="71"/>
      <c r="M69" s="20"/>
      <c r="N69" s="11" t="s">
        <v>25</v>
      </c>
      <c r="O69" s="71"/>
    </row>
    <row r="70" spans="1:15" ht="49.5" customHeight="1" x14ac:dyDescent="0.25">
      <c r="A70" s="65"/>
      <c r="B70" s="62"/>
      <c r="C70" s="65"/>
      <c r="D70" s="67" t="s">
        <v>113</v>
      </c>
      <c r="E70" s="25" t="s">
        <v>8</v>
      </c>
      <c r="F70" s="27" t="s">
        <v>2</v>
      </c>
      <c r="G70" s="45" t="s">
        <v>40</v>
      </c>
      <c r="H70" s="9" t="s">
        <v>2</v>
      </c>
      <c r="I70" s="49">
        <v>100</v>
      </c>
      <c r="J70" s="49">
        <v>100</v>
      </c>
      <c r="K70" s="30">
        <f>J70/I70*100</f>
        <v>100</v>
      </c>
      <c r="L70" s="70">
        <f>SUM(K70:K72)/3</f>
        <v>100</v>
      </c>
      <c r="M70" s="11"/>
      <c r="N70" s="11"/>
      <c r="O70" s="70">
        <f>(L70+L73)/2</f>
        <v>100</v>
      </c>
    </row>
    <row r="71" spans="1:15" s="1" customFormat="1" ht="73.5" customHeight="1" x14ac:dyDescent="0.25">
      <c r="A71" s="65"/>
      <c r="B71" s="62"/>
      <c r="C71" s="65"/>
      <c r="D71" s="68"/>
      <c r="E71" s="25" t="s">
        <v>8</v>
      </c>
      <c r="F71" s="27" t="s">
        <v>2</v>
      </c>
      <c r="G71" s="47" t="s">
        <v>111</v>
      </c>
      <c r="H71" s="9" t="s">
        <v>2</v>
      </c>
      <c r="I71" s="51">
        <v>100</v>
      </c>
      <c r="J71" s="51">
        <v>100</v>
      </c>
      <c r="K71" s="30">
        <f>J71/I71*100</f>
        <v>100</v>
      </c>
      <c r="L71" s="71"/>
      <c r="M71" s="11"/>
      <c r="N71" s="11"/>
      <c r="O71" s="71"/>
    </row>
    <row r="72" spans="1:15" s="1" customFormat="1" ht="73.5" customHeight="1" x14ac:dyDescent="0.25">
      <c r="A72" s="65"/>
      <c r="B72" s="62"/>
      <c r="C72" s="65"/>
      <c r="D72" s="68"/>
      <c r="E72" s="25" t="s">
        <v>8</v>
      </c>
      <c r="F72" s="27" t="s">
        <v>2</v>
      </c>
      <c r="G72" s="47" t="s">
        <v>112</v>
      </c>
      <c r="H72" s="9" t="s">
        <v>2</v>
      </c>
      <c r="I72" s="51">
        <v>95</v>
      </c>
      <c r="J72" s="51">
        <v>95</v>
      </c>
      <c r="K72" s="30">
        <f>J72/I72*100</f>
        <v>100</v>
      </c>
      <c r="L72" s="71"/>
      <c r="M72" s="11"/>
      <c r="N72" s="11"/>
      <c r="O72" s="71"/>
    </row>
    <row r="73" spans="1:15" s="1" customFormat="1" ht="55.5" customHeight="1" x14ac:dyDescent="0.25">
      <c r="A73" s="65"/>
      <c r="B73" s="62"/>
      <c r="C73" s="65"/>
      <c r="D73" s="69"/>
      <c r="E73" s="25" t="s">
        <v>9</v>
      </c>
      <c r="F73" s="27" t="s">
        <v>26</v>
      </c>
      <c r="G73" s="38" t="s">
        <v>37</v>
      </c>
      <c r="H73" s="28" t="s">
        <v>27</v>
      </c>
      <c r="I73" s="28">
        <v>32</v>
      </c>
      <c r="J73" s="28">
        <v>32</v>
      </c>
      <c r="K73" s="30">
        <f>J73/I73*100</f>
        <v>100</v>
      </c>
      <c r="L73" s="26">
        <f>K73</f>
        <v>100</v>
      </c>
      <c r="M73" s="20"/>
      <c r="N73" s="11" t="s">
        <v>25</v>
      </c>
      <c r="O73" s="73"/>
    </row>
    <row r="74" spans="1:15" s="1" customFormat="1" ht="75.75" customHeight="1" x14ac:dyDescent="0.25">
      <c r="A74" s="65"/>
      <c r="B74" s="62"/>
      <c r="C74" s="65"/>
      <c r="D74" s="67" t="s">
        <v>102</v>
      </c>
      <c r="E74" s="25" t="s">
        <v>8</v>
      </c>
      <c r="F74" s="27" t="s">
        <v>2</v>
      </c>
      <c r="G74" s="2" t="s">
        <v>40</v>
      </c>
      <c r="H74" s="9" t="s">
        <v>2</v>
      </c>
      <c r="I74" s="29">
        <v>100</v>
      </c>
      <c r="J74" s="28">
        <v>100</v>
      </c>
      <c r="K74" s="30">
        <f t="shared" ref="K74:K75" si="4">J74/I74*100</f>
        <v>100</v>
      </c>
      <c r="L74" s="70">
        <f>SUM(K74:K76)/3</f>
        <v>100</v>
      </c>
      <c r="M74" s="11"/>
      <c r="N74" s="11" t="s">
        <v>25</v>
      </c>
      <c r="O74" s="70">
        <f>(L74+L77)/2</f>
        <v>100</v>
      </c>
    </row>
    <row r="75" spans="1:15" s="1" customFormat="1" ht="55.5" customHeight="1" x14ac:dyDescent="0.25">
      <c r="A75" s="65"/>
      <c r="B75" s="62"/>
      <c r="C75" s="65"/>
      <c r="D75" s="68"/>
      <c r="E75" s="25" t="s">
        <v>8</v>
      </c>
      <c r="F75" s="27" t="s">
        <v>2</v>
      </c>
      <c r="G75" s="2" t="s">
        <v>41</v>
      </c>
      <c r="H75" s="9" t="s">
        <v>2</v>
      </c>
      <c r="I75" s="29">
        <v>100</v>
      </c>
      <c r="J75" s="28">
        <v>100</v>
      </c>
      <c r="K75" s="30">
        <f t="shared" si="4"/>
        <v>100</v>
      </c>
      <c r="L75" s="71"/>
      <c r="M75" s="11"/>
      <c r="N75" s="11" t="s">
        <v>25</v>
      </c>
      <c r="O75" s="71"/>
    </row>
    <row r="76" spans="1:15" s="1" customFormat="1" ht="55.5" customHeight="1" x14ac:dyDescent="0.25">
      <c r="A76" s="65"/>
      <c r="B76" s="62"/>
      <c r="C76" s="65"/>
      <c r="D76" s="68"/>
      <c r="E76" s="25" t="s">
        <v>8</v>
      </c>
      <c r="F76" s="27" t="s">
        <v>2</v>
      </c>
      <c r="G76" s="2" t="s">
        <v>42</v>
      </c>
      <c r="H76" s="9" t="s">
        <v>2</v>
      </c>
      <c r="I76" s="29">
        <v>95</v>
      </c>
      <c r="J76" s="28">
        <v>95</v>
      </c>
      <c r="K76" s="30">
        <v>100</v>
      </c>
      <c r="L76" s="73"/>
      <c r="M76" s="11"/>
      <c r="N76" s="11" t="s">
        <v>25</v>
      </c>
      <c r="O76" s="71"/>
    </row>
    <row r="77" spans="1:15" s="1" customFormat="1" ht="55.5" customHeight="1" x14ac:dyDescent="0.25">
      <c r="A77" s="65"/>
      <c r="B77" s="62"/>
      <c r="C77" s="65"/>
      <c r="D77" s="68"/>
      <c r="E77" s="25" t="s">
        <v>9</v>
      </c>
      <c r="F77" s="27" t="s">
        <v>105</v>
      </c>
      <c r="G77" s="38" t="s">
        <v>106</v>
      </c>
      <c r="H77" s="9" t="s">
        <v>110</v>
      </c>
      <c r="I77" s="28">
        <v>19602</v>
      </c>
      <c r="J77" s="28">
        <v>19602</v>
      </c>
      <c r="K77" s="30">
        <f>J77/I77*100</f>
        <v>100</v>
      </c>
      <c r="L77" s="70">
        <f>(K77+K78+K79+K81)/4</f>
        <v>100</v>
      </c>
      <c r="M77" s="78"/>
      <c r="N77" s="11" t="s">
        <v>25</v>
      </c>
      <c r="O77" s="71"/>
    </row>
    <row r="78" spans="1:15" s="1" customFormat="1" ht="55.5" customHeight="1" x14ac:dyDescent="0.25">
      <c r="A78" s="65"/>
      <c r="B78" s="62"/>
      <c r="C78" s="65"/>
      <c r="D78" s="68"/>
      <c r="E78" s="25" t="s">
        <v>9</v>
      </c>
      <c r="F78" s="27" t="s">
        <v>105</v>
      </c>
      <c r="G78" s="38" t="s">
        <v>107</v>
      </c>
      <c r="H78" s="9" t="s">
        <v>110</v>
      </c>
      <c r="I78" s="28">
        <v>5994</v>
      </c>
      <c r="J78" s="28">
        <v>5994</v>
      </c>
      <c r="K78" s="30">
        <f>J78/I78*100</f>
        <v>100</v>
      </c>
      <c r="L78" s="71"/>
      <c r="M78" s="79"/>
      <c r="N78" s="11" t="s">
        <v>25</v>
      </c>
      <c r="O78" s="71"/>
    </row>
    <row r="79" spans="1:15" s="1" customFormat="1" ht="55.5" customHeight="1" x14ac:dyDescent="0.25">
      <c r="A79" s="65"/>
      <c r="B79" s="62"/>
      <c r="C79" s="65"/>
      <c r="D79" s="68"/>
      <c r="E79" s="25" t="s">
        <v>9</v>
      </c>
      <c r="F79" s="27" t="s">
        <v>105</v>
      </c>
      <c r="G79" s="38" t="s">
        <v>108</v>
      </c>
      <c r="H79" s="9" t="s">
        <v>110</v>
      </c>
      <c r="I79" s="28">
        <v>3542</v>
      </c>
      <c r="J79" s="28">
        <v>3542</v>
      </c>
      <c r="K79" s="30">
        <f>J79/I79*100</f>
        <v>100</v>
      </c>
      <c r="L79" s="71"/>
      <c r="M79" s="79"/>
      <c r="N79" s="11" t="s">
        <v>25</v>
      </c>
      <c r="O79" s="71"/>
    </row>
    <row r="80" spans="1:15" s="1" customFormat="1" ht="55.5" customHeight="1" x14ac:dyDescent="0.25">
      <c r="A80" s="65"/>
      <c r="B80" s="62"/>
      <c r="C80" s="65"/>
      <c r="D80" s="68"/>
      <c r="E80" s="25" t="s">
        <v>9</v>
      </c>
      <c r="F80" s="27" t="s">
        <v>105</v>
      </c>
      <c r="G80" s="38" t="s">
        <v>118</v>
      </c>
      <c r="H80" s="9" t="s">
        <v>110</v>
      </c>
      <c r="I80" s="28">
        <v>2592</v>
      </c>
      <c r="J80" s="28">
        <v>2592</v>
      </c>
      <c r="K80" s="30">
        <f>J80/I80*100</f>
        <v>100</v>
      </c>
      <c r="L80" s="71"/>
      <c r="M80" s="79"/>
      <c r="N80" s="11" t="s">
        <v>25</v>
      </c>
      <c r="O80" s="71"/>
    </row>
    <row r="81" spans="1:15" s="1" customFormat="1" ht="55.5" customHeight="1" x14ac:dyDescent="0.25">
      <c r="A81" s="65"/>
      <c r="B81" s="62"/>
      <c r="C81" s="65"/>
      <c r="D81" s="69"/>
      <c r="E81" s="25" t="s">
        <v>9</v>
      </c>
      <c r="F81" s="27" t="s">
        <v>105</v>
      </c>
      <c r="G81" s="38" t="s">
        <v>109</v>
      </c>
      <c r="H81" s="9" t="s">
        <v>110</v>
      </c>
      <c r="I81" s="28">
        <v>2916</v>
      </c>
      <c r="J81" s="28">
        <v>2916</v>
      </c>
      <c r="K81" s="30">
        <f>J81/I81*100</f>
        <v>100</v>
      </c>
      <c r="L81" s="73"/>
      <c r="M81" s="80"/>
      <c r="N81" s="11" t="s">
        <v>25</v>
      </c>
      <c r="O81" s="73"/>
    </row>
    <row r="82" spans="1:15" s="1" customFormat="1" ht="75.75" customHeight="1" x14ac:dyDescent="0.25">
      <c r="A82" s="65"/>
      <c r="B82" s="62"/>
      <c r="C82" s="65"/>
      <c r="D82" s="67" t="s">
        <v>114</v>
      </c>
      <c r="E82" s="25" t="s">
        <v>8</v>
      </c>
      <c r="F82" s="27" t="s">
        <v>2</v>
      </c>
      <c r="G82" s="58" t="s">
        <v>115</v>
      </c>
      <c r="H82" s="9" t="s">
        <v>2</v>
      </c>
      <c r="I82" s="29">
        <v>0</v>
      </c>
      <c r="J82" s="28">
        <v>0</v>
      </c>
      <c r="K82" s="30">
        <v>100</v>
      </c>
      <c r="L82" s="70">
        <f>SUM(K82:K86)/5</f>
        <v>100</v>
      </c>
      <c r="M82" s="11"/>
      <c r="N82" s="11" t="s">
        <v>25</v>
      </c>
      <c r="O82" s="70">
        <f>(L82+L87)/2</f>
        <v>100</v>
      </c>
    </row>
    <row r="83" spans="1:15" s="1" customFormat="1" ht="55.5" customHeight="1" x14ac:dyDescent="0.25">
      <c r="A83" s="65"/>
      <c r="B83" s="62"/>
      <c r="C83" s="65"/>
      <c r="D83" s="68"/>
      <c r="E83" s="25" t="s">
        <v>8</v>
      </c>
      <c r="F83" s="27" t="s">
        <v>2</v>
      </c>
      <c r="G83" s="59" t="s">
        <v>116</v>
      </c>
      <c r="H83" s="9" t="s">
        <v>2</v>
      </c>
      <c r="I83" s="29">
        <v>0</v>
      </c>
      <c r="J83" s="28">
        <v>0</v>
      </c>
      <c r="K83" s="30">
        <v>100</v>
      </c>
      <c r="L83" s="71"/>
      <c r="M83" s="11"/>
      <c r="N83" s="11" t="s">
        <v>25</v>
      </c>
      <c r="O83" s="71"/>
    </row>
    <row r="84" spans="1:15" s="1" customFormat="1" ht="55.5" customHeight="1" x14ac:dyDescent="0.25">
      <c r="A84" s="65"/>
      <c r="B84" s="62"/>
      <c r="C84" s="65"/>
      <c r="D84" s="68"/>
      <c r="E84" s="25" t="s">
        <v>8</v>
      </c>
      <c r="F84" s="27" t="s">
        <v>2</v>
      </c>
      <c r="G84" s="59" t="s">
        <v>117</v>
      </c>
      <c r="H84" s="9" t="s">
        <v>2</v>
      </c>
      <c r="I84" s="29">
        <v>10</v>
      </c>
      <c r="J84" s="28">
        <v>10</v>
      </c>
      <c r="K84" s="30">
        <f t="shared" ref="K84:K89" si="5">J84/I84*100</f>
        <v>100</v>
      </c>
      <c r="L84" s="71"/>
      <c r="M84" s="11"/>
      <c r="N84" s="11" t="s">
        <v>25</v>
      </c>
      <c r="O84" s="71"/>
    </row>
    <row r="85" spans="1:15" s="1" customFormat="1" ht="55.5" customHeight="1" x14ac:dyDescent="0.25">
      <c r="A85" s="65"/>
      <c r="B85" s="62"/>
      <c r="C85" s="65"/>
      <c r="D85" s="68"/>
      <c r="E85" s="25" t="s">
        <v>8</v>
      </c>
      <c r="F85" s="27" t="s">
        <v>2</v>
      </c>
      <c r="G85" s="59" t="s">
        <v>103</v>
      </c>
      <c r="H85" s="9" t="s">
        <v>2</v>
      </c>
      <c r="I85" s="28">
        <v>100</v>
      </c>
      <c r="J85" s="28">
        <v>100</v>
      </c>
      <c r="K85" s="30">
        <f t="shared" si="5"/>
        <v>100</v>
      </c>
      <c r="L85" s="71"/>
      <c r="M85" s="57"/>
      <c r="N85" s="11" t="s">
        <v>25</v>
      </c>
      <c r="O85" s="71"/>
    </row>
    <row r="86" spans="1:15" s="1" customFormat="1" ht="55.5" customHeight="1" x14ac:dyDescent="0.25">
      <c r="A86" s="65"/>
      <c r="B86" s="62"/>
      <c r="C86" s="65"/>
      <c r="D86" s="68"/>
      <c r="E86" s="25" t="s">
        <v>8</v>
      </c>
      <c r="F86" s="27" t="s">
        <v>2</v>
      </c>
      <c r="G86" s="46" t="s">
        <v>104</v>
      </c>
      <c r="H86" s="9" t="s">
        <v>2</v>
      </c>
      <c r="I86" s="28">
        <v>95</v>
      </c>
      <c r="J86" s="28">
        <v>95</v>
      </c>
      <c r="K86" s="30">
        <f t="shared" si="5"/>
        <v>100</v>
      </c>
      <c r="L86" s="73"/>
      <c r="M86" s="57"/>
      <c r="N86" s="11" t="s">
        <v>25</v>
      </c>
      <c r="O86" s="71"/>
    </row>
    <row r="87" spans="1:15" s="1" customFormat="1" ht="55.5" customHeight="1" x14ac:dyDescent="0.25">
      <c r="A87" s="65"/>
      <c r="B87" s="62"/>
      <c r="C87" s="65"/>
      <c r="D87" s="69"/>
      <c r="E87" s="25" t="s">
        <v>9</v>
      </c>
      <c r="F87" s="27" t="s">
        <v>105</v>
      </c>
      <c r="G87" s="38" t="s">
        <v>118</v>
      </c>
      <c r="H87" s="9" t="s">
        <v>110</v>
      </c>
      <c r="I87" s="28">
        <v>270</v>
      </c>
      <c r="J87" s="28">
        <v>270</v>
      </c>
      <c r="K87" s="30">
        <f t="shared" si="5"/>
        <v>100</v>
      </c>
      <c r="L87" s="44">
        <f>K87/1</f>
        <v>100</v>
      </c>
      <c r="M87" s="60"/>
      <c r="N87" s="11" t="s">
        <v>25</v>
      </c>
      <c r="O87" s="73"/>
    </row>
    <row r="88" spans="1:15" s="1" customFormat="1" ht="55.5" customHeight="1" x14ac:dyDescent="0.25">
      <c r="A88" s="65"/>
      <c r="B88" s="62"/>
      <c r="C88" s="65"/>
      <c r="D88" s="67" t="s">
        <v>29</v>
      </c>
      <c r="E88" s="25" t="s">
        <v>8</v>
      </c>
      <c r="F88" s="27" t="s">
        <v>2</v>
      </c>
      <c r="G88" s="10" t="s">
        <v>43</v>
      </c>
      <c r="H88" s="27" t="s">
        <v>2</v>
      </c>
      <c r="I88" s="12">
        <v>95</v>
      </c>
      <c r="J88" s="12">
        <v>95</v>
      </c>
      <c r="K88" s="30">
        <f t="shared" si="5"/>
        <v>100</v>
      </c>
      <c r="L88" s="24">
        <f>K88/1</f>
        <v>100</v>
      </c>
      <c r="M88" s="11"/>
      <c r="N88" s="11" t="s">
        <v>25</v>
      </c>
      <c r="O88" s="70">
        <f>(L88+L89)/2</f>
        <v>96.296296296296305</v>
      </c>
    </row>
    <row r="89" spans="1:15" s="1" customFormat="1" ht="55.5" customHeight="1" x14ac:dyDescent="0.25">
      <c r="A89" s="65"/>
      <c r="B89" s="62"/>
      <c r="C89" s="65"/>
      <c r="D89" s="69"/>
      <c r="E89" s="25" t="s">
        <v>9</v>
      </c>
      <c r="F89" s="27" t="s">
        <v>26</v>
      </c>
      <c r="G89" s="37" t="s">
        <v>49</v>
      </c>
      <c r="H89" s="27" t="s">
        <v>27</v>
      </c>
      <c r="I89" s="31">
        <v>108</v>
      </c>
      <c r="J89" s="31">
        <v>100</v>
      </c>
      <c r="K89" s="30">
        <f t="shared" si="5"/>
        <v>92.592592592592595</v>
      </c>
      <c r="L89" s="26">
        <f>K89/1</f>
        <v>92.592592592592595</v>
      </c>
      <c r="M89" s="11" t="s">
        <v>119</v>
      </c>
      <c r="N89" s="11" t="s">
        <v>25</v>
      </c>
      <c r="O89" s="73"/>
    </row>
    <row r="90" spans="1:15" s="1" customFormat="1" ht="51.75" customHeight="1" x14ac:dyDescent="0.25">
      <c r="A90" s="65"/>
      <c r="B90" s="62"/>
      <c r="C90" s="65"/>
      <c r="D90" s="67" t="s">
        <v>50</v>
      </c>
      <c r="E90" s="25" t="s">
        <v>8</v>
      </c>
      <c r="F90" s="27" t="s">
        <v>2</v>
      </c>
      <c r="G90" s="10" t="s">
        <v>44</v>
      </c>
      <c r="H90" s="9" t="s">
        <v>2</v>
      </c>
      <c r="I90" s="12">
        <v>95</v>
      </c>
      <c r="J90" s="12">
        <v>95</v>
      </c>
      <c r="K90" s="30">
        <f t="shared" ref="K90:K95" si="6">J90/I90*100</f>
        <v>100</v>
      </c>
      <c r="L90" s="75">
        <f>SUM(K92:K95)/4</f>
        <v>100</v>
      </c>
      <c r="M90" s="11"/>
      <c r="N90" s="11" t="s">
        <v>25</v>
      </c>
      <c r="O90" s="70">
        <f>(L90+L96)/2</f>
        <v>96.628640719549821</v>
      </c>
    </row>
    <row r="91" spans="1:15" ht="46.5" customHeight="1" x14ac:dyDescent="0.25">
      <c r="A91" s="65"/>
      <c r="B91" s="62"/>
      <c r="C91" s="65"/>
      <c r="D91" s="68"/>
      <c r="E91" s="25" t="s">
        <v>8</v>
      </c>
      <c r="F91" s="27" t="s">
        <v>2</v>
      </c>
      <c r="G91" s="10" t="s">
        <v>51</v>
      </c>
      <c r="H91" s="9" t="s">
        <v>2</v>
      </c>
      <c r="I91" s="31">
        <v>100</v>
      </c>
      <c r="J91" s="32">
        <v>100</v>
      </c>
      <c r="K91" s="30">
        <f t="shared" si="6"/>
        <v>100</v>
      </c>
      <c r="L91" s="76"/>
      <c r="M91" s="11"/>
      <c r="N91" s="11" t="s">
        <v>25</v>
      </c>
      <c r="O91" s="71"/>
    </row>
    <row r="92" spans="1:15" s="1" customFormat="1" ht="46.5" customHeight="1" x14ac:dyDescent="0.25">
      <c r="A92" s="65"/>
      <c r="B92" s="62"/>
      <c r="C92" s="65"/>
      <c r="D92" s="68"/>
      <c r="E92" s="25" t="s">
        <v>8</v>
      </c>
      <c r="F92" s="27" t="s">
        <v>2</v>
      </c>
      <c r="G92" s="10" t="s">
        <v>45</v>
      </c>
      <c r="H92" s="9" t="s">
        <v>2</v>
      </c>
      <c r="I92" s="28">
        <v>95</v>
      </c>
      <c r="J92" s="28">
        <v>95</v>
      </c>
      <c r="K92" s="30">
        <f t="shared" si="6"/>
        <v>100</v>
      </c>
      <c r="L92" s="76"/>
      <c r="M92" s="11"/>
      <c r="N92" s="11" t="s">
        <v>25</v>
      </c>
      <c r="O92" s="71"/>
    </row>
    <row r="93" spans="1:15" s="1" customFormat="1" ht="46.5" customHeight="1" x14ac:dyDescent="0.25">
      <c r="A93" s="65"/>
      <c r="B93" s="62"/>
      <c r="C93" s="65"/>
      <c r="D93" s="68"/>
      <c r="E93" s="25" t="s">
        <v>8</v>
      </c>
      <c r="F93" s="27" t="s">
        <v>2</v>
      </c>
      <c r="G93" s="10" t="s">
        <v>46</v>
      </c>
      <c r="H93" s="9" t="s">
        <v>2</v>
      </c>
      <c r="I93" s="28">
        <v>100</v>
      </c>
      <c r="J93" s="28">
        <v>100</v>
      </c>
      <c r="K93" s="30">
        <f t="shared" si="6"/>
        <v>100</v>
      </c>
      <c r="L93" s="76"/>
      <c r="M93" s="11"/>
      <c r="N93" s="11" t="s">
        <v>25</v>
      </c>
      <c r="O93" s="71"/>
    </row>
    <row r="94" spans="1:15" s="1" customFormat="1" ht="46.5" customHeight="1" x14ac:dyDescent="0.25">
      <c r="A94" s="65"/>
      <c r="B94" s="62"/>
      <c r="C94" s="65"/>
      <c r="D94" s="68"/>
      <c r="E94" s="25" t="s">
        <v>8</v>
      </c>
      <c r="F94" s="27" t="s">
        <v>2</v>
      </c>
      <c r="G94" s="10" t="s">
        <v>47</v>
      </c>
      <c r="H94" s="9" t="s">
        <v>2</v>
      </c>
      <c r="I94" s="28">
        <v>95</v>
      </c>
      <c r="J94" s="28">
        <v>95</v>
      </c>
      <c r="K94" s="30">
        <f t="shared" si="6"/>
        <v>100</v>
      </c>
      <c r="L94" s="76"/>
      <c r="M94" s="11"/>
      <c r="N94" s="11" t="s">
        <v>25</v>
      </c>
      <c r="O94" s="71"/>
    </row>
    <row r="95" spans="1:15" s="1" customFormat="1" ht="46.5" customHeight="1" x14ac:dyDescent="0.25">
      <c r="A95" s="65"/>
      <c r="B95" s="62"/>
      <c r="C95" s="65"/>
      <c r="D95" s="68"/>
      <c r="E95" s="25" t="s">
        <v>8</v>
      </c>
      <c r="F95" s="27" t="s">
        <v>2</v>
      </c>
      <c r="G95" s="10" t="s">
        <v>48</v>
      </c>
      <c r="H95" s="9" t="s">
        <v>2</v>
      </c>
      <c r="I95" s="28">
        <v>100</v>
      </c>
      <c r="J95" s="28">
        <v>100</v>
      </c>
      <c r="K95" s="30">
        <f t="shared" si="6"/>
        <v>100</v>
      </c>
      <c r="L95" s="77"/>
      <c r="M95" s="11"/>
      <c r="N95" s="11" t="s">
        <v>25</v>
      </c>
      <c r="O95" s="71"/>
    </row>
    <row r="96" spans="1:15" s="1" customFormat="1" ht="46.5" customHeight="1" x14ac:dyDescent="0.25">
      <c r="A96" s="65"/>
      <c r="B96" s="62"/>
      <c r="C96" s="65"/>
      <c r="D96" s="68"/>
      <c r="E96" s="25" t="s">
        <v>9</v>
      </c>
      <c r="F96" s="27" t="s">
        <v>26</v>
      </c>
      <c r="G96" s="10" t="s">
        <v>52</v>
      </c>
      <c r="H96" s="9" t="s">
        <v>27</v>
      </c>
      <c r="I96" s="28">
        <v>117</v>
      </c>
      <c r="J96" s="28">
        <v>106</v>
      </c>
      <c r="K96" s="30">
        <f>J96/I96*100</f>
        <v>90.598290598290603</v>
      </c>
      <c r="L96" s="74">
        <f>SUM(K96:K98)/3</f>
        <v>93.257281439099629</v>
      </c>
      <c r="M96" s="11" t="s">
        <v>68</v>
      </c>
      <c r="N96" s="11" t="s">
        <v>25</v>
      </c>
      <c r="O96" s="71"/>
    </row>
    <row r="97" spans="1:15" s="1" customFormat="1" ht="46.5" customHeight="1" x14ac:dyDescent="0.25">
      <c r="A97" s="65"/>
      <c r="B97" s="62"/>
      <c r="C97" s="65"/>
      <c r="D97" s="68"/>
      <c r="E97" s="25" t="s">
        <v>9</v>
      </c>
      <c r="F97" s="27" t="s">
        <v>26</v>
      </c>
      <c r="G97" s="10" t="s">
        <v>53</v>
      </c>
      <c r="H97" s="9" t="s">
        <v>27</v>
      </c>
      <c r="I97" s="28">
        <v>121</v>
      </c>
      <c r="J97" s="28">
        <v>120</v>
      </c>
      <c r="K97" s="30">
        <f t="shared" ref="K97:K98" si="7">J97/I97*100</f>
        <v>99.173553719008268</v>
      </c>
      <c r="L97" s="74"/>
      <c r="M97" s="11"/>
      <c r="N97" s="11" t="s">
        <v>25</v>
      </c>
      <c r="O97" s="71"/>
    </row>
    <row r="98" spans="1:15" s="1" customFormat="1" ht="46.5" customHeight="1" x14ac:dyDescent="0.25">
      <c r="A98" s="66"/>
      <c r="B98" s="63"/>
      <c r="C98" s="66"/>
      <c r="D98" s="69"/>
      <c r="E98" s="25" t="s">
        <v>9</v>
      </c>
      <c r="F98" s="27" t="s">
        <v>26</v>
      </c>
      <c r="G98" s="10" t="s">
        <v>54</v>
      </c>
      <c r="H98" s="9" t="s">
        <v>27</v>
      </c>
      <c r="I98" s="28">
        <v>10</v>
      </c>
      <c r="J98" s="28">
        <v>9</v>
      </c>
      <c r="K98" s="30">
        <f t="shared" si="7"/>
        <v>90</v>
      </c>
      <c r="L98" s="74"/>
      <c r="M98" s="11" t="s">
        <v>68</v>
      </c>
      <c r="N98" s="11" t="s">
        <v>25</v>
      </c>
      <c r="O98" s="73"/>
    </row>
    <row r="99" spans="1:15" x14ac:dyDescent="0.25">
      <c r="A99" s="8"/>
      <c r="B99" s="7"/>
      <c r="C99" s="7"/>
      <c r="D99" s="41"/>
      <c r="E99" s="7"/>
      <c r="F99" s="7"/>
      <c r="G99" s="39"/>
      <c r="H99" s="7"/>
      <c r="I99" s="7"/>
      <c r="J99" s="7"/>
      <c r="K99" s="21"/>
      <c r="L99" s="22"/>
      <c r="M99" s="21"/>
      <c r="N99" s="21"/>
      <c r="O99" s="23"/>
    </row>
    <row r="100" spans="1:15" x14ac:dyDescent="0.25">
      <c r="A100" s="6"/>
    </row>
  </sheetData>
  <mergeCells count="33">
    <mergeCell ref="O90:O98"/>
    <mergeCell ref="L90:L95"/>
    <mergeCell ref="O82:O87"/>
    <mergeCell ref="O88:O89"/>
    <mergeCell ref="M77:M81"/>
    <mergeCell ref="D82:D87"/>
    <mergeCell ref="L82:L86"/>
    <mergeCell ref="L77:L81"/>
    <mergeCell ref="L14:L26"/>
    <mergeCell ref="L27:L30"/>
    <mergeCell ref="L67:L69"/>
    <mergeCell ref="L48:L66"/>
    <mergeCell ref="O70:O73"/>
    <mergeCell ref="O14:O30"/>
    <mergeCell ref="O74:O81"/>
    <mergeCell ref="O31:O47"/>
    <mergeCell ref="O48:O69"/>
    <mergeCell ref="B14:B98"/>
    <mergeCell ref="A14:A98"/>
    <mergeCell ref="D70:D73"/>
    <mergeCell ref="L70:L72"/>
    <mergeCell ref="A7:N9"/>
    <mergeCell ref="L44:L47"/>
    <mergeCell ref="D48:D69"/>
    <mergeCell ref="D31:D47"/>
    <mergeCell ref="L31:L43"/>
    <mergeCell ref="D88:D89"/>
    <mergeCell ref="D14:D30"/>
    <mergeCell ref="D74:D81"/>
    <mergeCell ref="L74:L76"/>
    <mergeCell ref="C14:C98"/>
    <mergeCell ref="D90:D98"/>
    <mergeCell ref="L96:L98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Краснополянская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2025-01-14T05:30:21Z</dcterms:modified>
</cp:coreProperties>
</file>